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BAWD Waiver files 2019\"/>
    </mc:Choice>
  </mc:AlternateContent>
  <bookViews>
    <workbookView xWindow="0" yWindow="0" windowWidth="21600" windowHeight="9735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14" r:id="rId7"/>
    <sheet name="Census shares" sheetId="15" r:id="rId8"/>
    <sheet name="Reservation final" sheetId="43" r:id="rId9"/>
  </sheets>
  <definedNames>
    <definedName name="_xlnm._FilterDatabase" localSheetId="7" hidden="1">'Census shares'!$A$4:$G$68</definedName>
    <definedName name="_xlnm._FilterDatabase" localSheetId="8" hidden="1">'Reservation final'!$B$32:$L$46</definedName>
    <definedName name="_xlnm.Extract" localSheetId="8">'Reservation final'!$T$22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4" i="11" l="1"/>
  <c r="D51" i="11"/>
  <c r="B51" i="11"/>
  <c r="D50" i="11"/>
  <c r="B50" i="11"/>
  <c r="D49" i="11"/>
  <c r="B49" i="11"/>
  <c r="D48" i="11"/>
  <c r="B48" i="11"/>
  <c r="D47" i="11"/>
  <c r="B47" i="11"/>
  <c r="D46" i="11"/>
  <c r="B46" i="11"/>
  <c r="D45" i="11"/>
  <c r="B45" i="11"/>
  <c r="D44" i="11"/>
  <c r="B44" i="11"/>
  <c r="D43" i="11"/>
  <c r="B43" i="11"/>
  <c r="D42" i="11"/>
  <c r="B42" i="11"/>
  <c r="D41" i="11"/>
  <c r="B41" i="11"/>
  <c r="D40" i="11"/>
  <c r="B40" i="11"/>
  <c r="D39" i="11"/>
  <c r="B39" i="11"/>
  <c r="D38" i="11"/>
  <c r="B38" i="11"/>
  <c r="D37" i="11"/>
  <c r="B37" i="11"/>
  <c r="D36" i="11"/>
  <c r="B36" i="11"/>
  <c r="D35" i="11"/>
  <c r="B35" i="11"/>
  <c r="D34" i="11"/>
  <c r="B34" i="11"/>
  <c r="D33" i="11"/>
  <c r="B33" i="11"/>
  <c r="D32" i="11"/>
  <c r="B32" i="11"/>
  <c r="D31" i="11"/>
  <c r="B31" i="11"/>
  <c r="D30" i="11"/>
  <c r="B30" i="11"/>
  <c r="D29" i="11"/>
  <c r="B29" i="11"/>
  <c r="D28" i="11"/>
  <c r="B28" i="11"/>
  <c r="D27" i="11"/>
  <c r="B27" i="11"/>
  <c r="D26" i="11"/>
  <c r="B26" i="11"/>
  <c r="D25" i="11"/>
  <c r="B25" i="11"/>
  <c r="D24" i="11"/>
  <c r="B24" i="11"/>
  <c r="D23" i="11"/>
  <c r="B23" i="11"/>
  <c r="D22" i="11"/>
  <c r="B22" i="11"/>
  <c r="D21" i="11"/>
  <c r="B21" i="11"/>
  <c r="D20" i="11"/>
  <c r="B20" i="11"/>
  <c r="D19" i="11"/>
  <c r="B19" i="11"/>
  <c r="E24" i="43"/>
  <c r="D24" i="43"/>
  <c r="E23" i="43"/>
  <c r="D23" i="43"/>
  <c r="E22" i="43"/>
  <c r="D22" i="43"/>
  <c r="E21" i="43"/>
  <c r="D21" i="43"/>
  <c r="E20" i="43"/>
  <c r="D20" i="43"/>
  <c r="E19" i="43"/>
  <c r="D19" i="43"/>
  <c r="E18" i="43"/>
  <c r="D18" i="43"/>
  <c r="E17" i="43"/>
  <c r="D17" i="43"/>
  <c r="E16" i="43"/>
  <c r="D16" i="43"/>
  <c r="E15" i="43"/>
  <c r="D15" i="43"/>
  <c r="E14" i="43"/>
  <c r="D14" i="43"/>
  <c r="E13" i="43"/>
  <c r="D13" i="43"/>
  <c r="E12" i="43"/>
  <c r="D12" i="43"/>
  <c r="E11" i="43"/>
  <c r="D11" i="43"/>
  <c r="E10" i="43"/>
  <c r="D10" i="43"/>
  <c r="E9" i="43"/>
  <c r="D9" i="43"/>
  <c r="E8" i="43"/>
  <c r="D8" i="43"/>
  <c r="E7" i="43"/>
  <c r="D7" i="43"/>
  <c r="E6" i="43"/>
  <c r="D6" i="43"/>
  <c r="E5" i="43"/>
  <c r="D5" i="43"/>
  <c r="F51" i="11" l="1"/>
  <c r="H51" i="11" s="1"/>
  <c r="J51" i="11" s="1"/>
  <c r="L51" i="11" s="1"/>
  <c r="F50" i="11"/>
  <c r="H50" i="11" s="1"/>
  <c r="J50" i="11" s="1"/>
  <c r="L50" i="11" s="1"/>
  <c r="F48" i="11"/>
  <c r="H48" i="11" s="1"/>
  <c r="J48" i="11" s="1"/>
  <c r="L48" i="11" s="1"/>
  <c r="F47" i="11"/>
  <c r="H47" i="11" s="1"/>
  <c r="J47" i="11" s="1"/>
  <c r="L47" i="11" s="1"/>
  <c r="F46" i="11"/>
  <c r="H46" i="11" s="1"/>
  <c r="J46" i="11" s="1"/>
  <c r="L46" i="11" s="1"/>
  <c r="F44" i="11"/>
  <c r="H44" i="11" s="1"/>
  <c r="J44" i="11" s="1"/>
  <c r="L44" i="11" s="1"/>
  <c r="F42" i="11"/>
  <c r="H42" i="11" s="1"/>
  <c r="J42" i="11" s="1"/>
  <c r="L42" i="11" s="1"/>
  <c r="F41" i="11"/>
  <c r="H41" i="11" s="1"/>
  <c r="J41" i="11" s="1"/>
  <c r="L41" i="11" s="1"/>
  <c r="F40" i="11"/>
  <c r="H40" i="11" s="1"/>
  <c r="J40" i="11" s="1"/>
  <c r="L40" i="11" s="1"/>
  <c r="F38" i="11"/>
  <c r="H38" i="11" s="1"/>
  <c r="J38" i="11" s="1"/>
  <c r="L38" i="11" s="1"/>
  <c r="F36" i="11"/>
  <c r="H36" i="11" s="1"/>
  <c r="J36" i="11" s="1"/>
  <c r="L36" i="11" s="1"/>
  <c r="F34" i="11"/>
  <c r="H34" i="11" s="1"/>
  <c r="J34" i="11" s="1"/>
  <c r="L34" i="11" s="1"/>
  <c r="F33" i="11"/>
  <c r="H33" i="11" s="1"/>
  <c r="J33" i="11" s="1"/>
  <c r="L33" i="11" s="1"/>
  <c r="F32" i="11"/>
  <c r="H32" i="11" s="1"/>
  <c r="J32" i="11" s="1"/>
  <c r="L32" i="11" s="1"/>
  <c r="F30" i="11"/>
  <c r="H30" i="11" s="1"/>
  <c r="J30" i="11" s="1"/>
  <c r="L30" i="11" s="1"/>
  <c r="F28" i="11"/>
  <c r="H28" i="11" s="1"/>
  <c r="J28" i="11" s="1"/>
  <c r="L28" i="11" s="1"/>
  <c r="F26" i="11"/>
  <c r="H26" i="11" s="1"/>
  <c r="J26" i="11" s="1"/>
  <c r="L26" i="11" s="1"/>
  <c r="F25" i="11"/>
  <c r="H25" i="11" s="1"/>
  <c r="J25" i="11" s="1"/>
  <c r="L25" i="11" s="1"/>
  <c r="F24" i="11"/>
  <c r="H24" i="11" s="1"/>
  <c r="J24" i="11" s="1"/>
  <c r="L24" i="11" s="1"/>
  <c r="F22" i="11"/>
  <c r="H22" i="11" s="1"/>
  <c r="J22" i="11" s="1"/>
  <c r="L22" i="11" s="1"/>
  <c r="F21" i="11"/>
  <c r="H21" i="11" s="1"/>
  <c r="J21" i="11" s="1"/>
  <c r="L21" i="11" s="1"/>
  <c r="F20" i="11"/>
  <c r="H20" i="11" s="1"/>
  <c r="J20" i="11" s="1"/>
  <c r="L20" i="11" s="1"/>
  <c r="E74" i="43"/>
  <c r="D74" i="43"/>
  <c r="C74" i="43"/>
  <c r="G73" i="43"/>
  <c r="E73" i="43"/>
  <c r="D73" i="43"/>
  <c r="C73" i="43"/>
  <c r="E72" i="43"/>
  <c r="D72" i="43"/>
  <c r="C72" i="43"/>
  <c r="H71" i="43"/>
  <c r="E71" i="43"/>
  <c r="D71" i="43"/>
  <c r="C71" i="43"/>
  <c r="E70" i="43"/>
  <c r="D70" i="43"/>
  <c r="C70" i="43"/>
  <c r="G69" i="43"/>
  <c r="E69" i="43"/>
  <c r="D69" i="43"/>
  <c r="J69" i="43" s="1"/>
  <c r="C69" i="43"/>
  <c r="E68" i="43"/>
  <c r="D68" i="43"/>
  <c r="C68" i="43"/>
  <c r="H67" i="43"/>
  <c r="G67" i="43"/>
  <c r="E67" i="43"/>
  <c r="D67" i="43"/>
  <c r="C67" i="43"/>
  <c r="E66" i="43"/>
  <c r="D66" i="43"/>
  <c r="C66" i="43"/>
  <c r="G63" i="43"/>
  <c r="E63" i="43"/>
  <c r="D63" i="43"/>
  <c r="J63" i="43" s="1"/>
  <c r="C63" i="43"/>
  <c r="E62" i="43"/>
  <c r="D62" i="43"/>
  <c r="C62" i="43"/>
  <c r="G59" i="43"/>
  <c r="E59" i="43"/>
  <c r="D59" i="43"/>
  <c r="C59" i="43"/>
  <c r="G58" i="43"/>
  <c r="J58" i="43" s="1"/>
  <c r="E58" i="43"/>
  <c r="D58" i="43"/>
  <c r="C58" i="43"/>
  <c r="H55" i="43"/>
  <c r="G55" i="43"/>
  <c r="E55" i="43"/>
  <c r="D55" i="43"/>
  <c r="C55" i="43"/>
  <c r="J54" i="43"/>
  <c r="G54" i="43"/>
  <c r="E54" i="43"/>
  <c r="D54" i="43"/>
  <c r="C54" i="43"/>
  <c r="H53" i="43"/>
  <c r="E53" i="43"/>
  <c r="D53" i="43"/>
  <c r="C53" i="43"/>
  <c r="G52" i="43"/>
  <c r="J52" i="43" s="1"/>
  <c r="E52" i="43"/>
  <c r="D52" i="43"/>
  <c r="C52" i="43"/>
  <c r="E49" i="43"/>
  <c r="D49" i="43"/>
  <c r="C49" i="43"/>
  <c r="E48" i="43"/>
  <c r="D48" i="43"/>
  <c r="C48" i="43"/>
  <c r="H45" i="43"/>
  <c r="E45" i="43"/>
  <c r="D45" i="43"/>
  <c r="C45" i="43"/>
  <c r="E44" i="43"/>
  <c r="D44" i="43"/>
  <c r="C44" i="43"/>
  <c r="H43" i="43"/>
  <c r="G43" i="43"/>
  <c r="E43" i="43"/>
  <c r="D43" i="43"/>
  <c r="J43" i="43" s="1"/>
  <c r="C43" i="43"/>
  <c r="I43" i="43" s="1"/>
  <c r="K43" i="43" s="1"/>
  <c r="G42" i="43"/>
  <c r="J42" i="43" s="1"/>
  <c r="E42" i="43"/>
  <c r="D42" i="43"/>
  <c r="C42" i="43"/>
  <c r="I42" i="43" s="1"/>
  <c r="E39" i="43"/>
  <c r="D39" i="43"/>
  <c r="C39" i="43"/>
  <c r="G38" i="43"/>
  <c r="J38" i="43" s="1"/>
  <c r="F38" i="43"/>
  <c r="I38" i="43" s="1"/>
  <c r="E38" i="43"/>
  <c r="C38" i="43"/>
  <c r="G37" i="43"/>
  <c r="E37" i="43"/>
  <c r="D37" i="43"/>
  <c r="C37" i="43"/>
  <c r="J34" i="43"/>
  <c r="E34" i="43"/>
  <c r="D34" i="43"/>
  <c r="C34" i="43"/>
  <c r="E33" i="43"/>
  <c r="D33" i="43"/>
  <c r="C33" i="43"/>
  <c r="I31" i="43"/>
  <c r="F31" i="43"/>
  <c r="G39" i="43"/>
  <c r="H74" i="43"/>
  <c r="G74" i="43"/>
  <c r="J74" i="43" s="1"/>
  <c r="C23" i="43"/>
  <c r="F55" i="43" s="1"/>
  <c r="H38" i="43"/>
  <c r="C22" i="43"/>
  <c r="H54" i="43"/>
  <c r="G45" i="43"/>
  <c r="C19" i="43"/>
  <c r="F59" i="43" s="1"/>
  <c r="H72" i="43"/>
  <c r="G72" i="43"/>
  <c r="J72" i="43" s="1"/>
  <c r="H34" i="43"/>
  <c r="G34" i="43"/>
  <c r="C17" i="43"/>
  <c r="F34" i="43" s="1"/>
  <c r="I34" i="43" s="1"/>
  <c r="G71" i="43"/>
  <c r="H44" i="43"/>
  <c r="G44" i="43"/>
  <c r="J44" i="43" s="1"/>
  <c r="H70" i="43"/>
  <c r="G70" i="43"/>
  <c r="J70" i="43" s="1"/>
  <c r="C14" i="43"/>
  <c r="F70" i="43" s="1"/>
  <c r="I70" i="43" s="1"/>
  <c r="C13" i="43"/>
  <c r="F43" i="43" s="1"/>
  <c r="C12" i="43"/>
  <c r="F63" i="43" s="1"/>
  <c r="H33" i="43"/>
  <c r="G33" i="43"/>
  <c r="C11" i="43"/>
  <c r="F33" i="43" s="1"/>
  <c r="H42" i="43"/>
  <c r="C10" i="43"/>
  <c r="F42" i="43" s="1"/>
  <c r="H52" i="43"/>
  <c r="G68" i="43"/>
  <c r="J68" i="43" s="1"/>
  <c r="C7" i="43"/>
  <c r="F67" i="43" s="1"/>
  <c r="H66" i="43"/>
  <c r="G66" i="43"/>
  <c r="J66" i="43" s="1"/>
  <c r="C6" i="43"/>
  <c r="F66" i="43" s="1"/>
  <c r="I66" i="43" s="1"/>
  <c r="H58" i="43"/>
  <c r="I55" i="43" l="1"/>
  <c r="K34" i="43"/>
  <c r="L34" i="43" s="1"/>
  <c r="J37" i="43"/>
  <c r="F27" i="11"/>
  <c r="H27" i="11" s="1"/>
  <c r="J27" i="11" s="1"/>
  <c r="L27" i="11" s="1"/>
  <c r="F35" i="11"/>
  <c r="H35" i="11" s="1"/>
  <c r="J35" i="11" s="1"/>
  <c r="L35" i="11" s="1"/>
  <c r="F43" i="11"/>
  <c r="H43" i="11" s="1"/>
  <c r="J43" i="11" s="1"/>
  <c r="L43" i="11" s="1"/>
  <c r="F29" i="11"/>
  <c r="H29" i="11" s="1"/>
  <c r="J29" i="11" s="1"/>
  <c r="L29" i="11" s="1"/>
  <c r="F37" i="11"/>
  <c r="H37" i="11" s="1"/>
  <c r="J37" i="11" s="1"/>
  <c r="L37" i="11" s="1"/>
  <c r="F45" i="11"/>
  <c r="H45" i="11" s="1"/>
  <c r="J45" i="11" s="1"/>
  <c r="L45" i="11" s="1"/>
  <c r="F49" i="11"/>
  <c r="H49" i="11" s="1"/>
  <c r="J49" i="11" s="1"/>
  <c r="L49" i="11" s="1"/>
  <c r="F23" i="11"/>
  <c r="H23" i="11" s="1"/>
  <c r="J23" i="11" s="1"/>
  <c r="L23" i="11" s="1"/>
  <c r="F31" i="11"/>
  <c r="H31" i="11" s="1"/>
  <c r="J31" i="11" s="1"/>
  <c r="L31" i="11" s="1"/>
  <c r="F39" i="11"/>
  <c r="H39" i="11" s="1"/>
  <c r="J39" i="11" s="1"/>
  <c r="L39" i="11" s="1"/>
  <c r="J33" i="43"/>
  <c r="K38" i="43"/>
  <c r="L38" i="43" s="1"/>
  <c r="K66" i="43"/>
  <c r="K42" i="43"/>
  <c r="I45" i="43"/>
  <c r="K70" i="43"/>
  <c r="L70" i="43" s="1"/>
  <c r="L43" i="43"/>
  <c r="I59" i="43"/>
  <c r="G62" i="43"/>
  <c r="J62" i="43" s="1"/>
  <c r="H68" i="43"/>
  <c r="H62" i="43"/>
  <c r="C8" i="43"/>
  <c r="C24" i="43"/>
  <c r="F39" i="43" s="1"/>
  <c r="I39" i="43" s="1"/>
  <c r="K39" i="43" s="1"/>
  <c r="I33" i="43"/>
  <c r="H39" i="43"/>
  <c r="J45" i="43"/>
  <c r="G53" i="43"/>
  <c r="J53" i="43" s="1"/>
  <c r="H59" i="43"/>
  <c r="L66" i="43"/>
  <c r="J71" i="43"/>
  <c r="H73" i="43"/>
  <c r="C9" i="43"/>
  <c r="C20" i="43"/>
  <c r="F45" i="43" s="1"/>
  <c r="H37" i="43"/>
  <c r="J39" i="43"/>
  <c r="J40" i="43" s="1"/>
  <c r="D57" i="11" s="1"/>
  <c r="F48" i="43"/>
  <c r="I48" i="43" s="1"/>
  <c r="G49" i="43"/>
  <c r="J49" i="43" s="1"/>
  <c r="J59" i="43"/>
  <c r="I67" i="43"/>
  <c r="J73" i="43"/>
  <c r="C5" i="43"/>
  <c r="C15" i="43"/>
  <c r="F44" i="43" s="1"/>
  <c r="I44" i="43" s="1"/>
  <c r="C16" i="43"/>
  <c r="C18" i="43"/>
  <c r="C21" i="43"/>
  <c r="G48" i="43"/>
  <c r="J48" i="43" s="1"/>
  <c r="H49" i="43"/>
  <c r="J55" i="43"/>
  <c r="I63" i="43"/>
  <c r="K63" i="43" s="1"/>
  <c r="L63" i="43" s="1"/>
  <c r="H63" i="43"/>
  <c r="J67" i="43"/>
  <c r="H69" i="43"/>
  <c r="F74" i="43"/>
  <c r="I74" i="43" s="1"/>
  <c r="K74" i="43" s="1"/>
  <c r="L74" i="43" s="1"/>
  <c r="J75" i="43"/>
  <c r="H48" i="43"/>
  <c r="I75" i="43" l="1"/>
  <c r="K44" i="43"/>
  <c r="L44" i="43" s="1"/>
  <c r="I46" i="43"/>
  <c r="J50" i="43"/>
  <c r="D58" i="11" s="1"/>
  <c r="L48" i="43"/>
  <c r="K45" i="43"/>
  <c r="L45" i="43" s="1"/>
  <c r="F73" i="43"/>
  <c r="I73" i="43" s="1"/>
  <c r="K73" i="43" s="1"/>
  <c r="L73" i="43" s="1"/>
  <c r="F54" i="43"/>
  <c r="I54" i="43" s="1"/>
  <c r="K54" i="43" s="1"/>
  <c r="L54" i="43" s="1"/>
  <c r="F58" i="43"/>
  <c r="I58" i="43" s="1"/>
  <c r="F37" i="43"/>
  <c r="I37" i="43" s="1"/>
  <c r="I35" i="43"/>
  <c r="K33" i="43"/>
  <c r="K35" i="43" s="1"/>
  <c r="B56" i="11" s="1"/>
  <c r="J35" i="43"/>
  <c r="F53" i="43"/>
  <c r="I53" i="43" s="1"/>
  <c r="K53" i="43" s="1"/>
  <c r="L53" i="43" s="1"/>
  <c r="F72" i="43"/>
  <c r="I72" i="43" s="1"/>
  <c r="K72" i="43" s="1"/>
  <c r="L72" i="43" s="1"/>
  <c r="K48" i="43"/>
  <c r="F69" i="43"/>
  <c r="I69" i="43" s="1"/>
  <c r="K69" i="43" s="1"/>
  <c r="L69" i="43" s="1"/>
  <c r="F52" i="43"/>
  <c r="I52" i="43" s="1"/>
  <c r="J56" i="43"/>
  <c r="D59" i="11" s="1"/>
  <c r="J60" i="43"/>
  <c r="D60" i="11" s="1"/>
  <c r="K46" i="43"/>
  <c r="L42" i="43"/>
  <c r="F71" i="43"/>
  <c r="I71" i="43" s="1"/>
  <c r="K71" i="43" s="1"/>
  <c r="L71" i="43" s="1"/>
  <c r="F49" i="43"/>
  <c r="I49" i="43" s="1"/>
  <c r="K49" i="43" s="1"/>
  <c r="L49" i="43" s="1"/>
  <c r="K67" i="43"/>
  <c r="L67" i="43" s="1"/>
  <c r="L39" i="43"/>
  <c r="F62" i="43"/>
  <c r="I62" i="43" s="1"/>
  <c r="F68" i="43"/>
  <c r="I68" i="43" s="1"/>
  <c r="J64" i="43"/>
  <c r="D61" i="11" s="1"/>
  <c r="K59" i="43"/>
  <c r="L59" i="43" s="1"/>
  <c r="K55" i="43"/>
  <c r="L55" i="43" s="1"/>
  <c r="J46" i="43"/>
  <c r="H74" i="8"/>
  <c r="G74" i="8"/>
  <c r="F74" i="8"/>
  <c r="E74" i="8"/>
  <c r="D74" i="8"/>
  <c r="C74" i="8"/>
  <c r="B74" i="8"/>
  <c r="H73" i="8"/>
  <c r="G73" i="8"/>
  <c r="F73" i="8"/>
  <c r="E73" i="8"/>
  <c r="D73" i="8"/>
  <c r="C73" i="8"/>
  <c r="B73" i="8"/>
  <c r="H72" i="8"/>
  <c r="G72" i="8"/>
  <c r="F72" i="8"/>
  <c r="E72" i="8"/>
  <c r="D72" i="8"/>
  <c r="C72" i="8"/>
  <c r="B72" i="8"/>
  <c r="H71" i="8"/>
  <c r="G71" i="8"/>
  <c r="F71" i="8"/>
  <c r="E71" i="8"/>
  <c r="D71" i="8"/>
  <c r="C71" i="8"/>
  <c r="B71" i="8"/>
  <c r="H70" i="8"/>
  <c r="G70" i="8"/>
  <c r="F70" i="8"/>
  <c r="E70" i="8"/>
  <c r="D70" i="8"/>
  <c r="C70" i="8"/>
  <c r="B70" i="8"/>
  <c r="H69" i="8"/>
  <c r="G69" i="8"/>
  <c r="F69" i="8"/>
  <c r="E69" i="8"/>
  <c r="D69" i="8"/>
  <c r="C69" i="8"/>
  <c r="B69" i="8"/>
  <c r="H68" i="8"/>
  <c r="G68" i="8"/>
  <c r="F68" i="8"/>
  <c r="E68" i="8"/>
  <c r="D68" i="8"/>
  <c r="C68" i="8"/>
  <c r="B68" i="8"/>
  <c r="H67" i="8"/>
  <c r="G67" i="8"/>
  <c r="F67" i="8"/>
  <c r="E67" i="8"/>
  <c r="D67" i="8"/>
  <c r="C67" i="8"/>
  <c r="B67" i="8"/>
  <c r="H66" i="8"/>
  <c r="G66" i="8"/>
  <c r="F66" i="8"/>
  <c r="E66" i="8"/>
  <c r="D66" i="8"/>
  <c r="C66" i="8"/>
  <c r="B66" i="8"/>
  <c r="H65" i="8"/>
  <c r="G65" i="8"/>
  <c r="F65" i="8"/>
  <c r="E65" i="8"/>
  <c r="D65" i="8"/>
  <c r="C65" i="8"/>
  <c r="B65" i="8"/>
  <c r="H64" i="8"/>
  <c r="G64" i="8"/>
  <c r="F64" i="8"/>
  <c r="E64" i="8"/>
  <c r="D64" i="8"/>
  <c r="C64" i="8"/>
  <c r="B64" i="8"/>
  <c r="H63" i="8"/>
  <c r="G63" i="8"/>
  <c r="F63" i="8"/>
  <c r="E63" i="8"/>
  <c r="D63" i="8"/>
  <c r="C63" i="8"/>
  <c r="B63" i="8"/>
  <c r="H62" i="8"/>
  <c r="G62" i="8"/>
  <c r="F62" i="8"/>
  <c r="E62" i="8"/>
  <c r="D62" i="8"/>
  <c r="C62" i="8"/>
  <c r="B62" i="8"/>
  <c r="H61" i="8"/>
  <c r="G61" i="8"/>
  <c r="F61" i="8"/>
  <c r="E61" i="8"/>
  <c r="D61" i="8"/>
  <c r="C61" i="8"/>
  <c r="B61" i="8"/>
  <c r="H60" i="8"/>
  <c r="G60" i="8"/>
  <c r="F60" i="8"/>
  <c r="E60" i="8"/>
  <c r="D60" i="8"/>
  <c r="C60" i="8"/>
  <c r="B60" i="8"/>
  <c r="H59" i="8"/>
  <c r="G59" i="8"/>
  <c r="F59" i="8"/>
  <c r="E59" i="8"/>
  <c r="D59" i="8"/>
  <c r="C59" i="8"/>
  <c r="B59" i="8"/>
  <c r="H58" i="8"/>
  <c r="G58" i="8"/>
  <c r="F58" i="8"/>
  <c r="E58" i="8"/>
  <c r="D58" i="8"/>
  <c r="C58" i="8"/>
  <c r="B58" i="8"/>
  <c r="H57" i="8"/>
  <c r="G57" i="8"/>
  <c r="F57" i="8"/>
  <c r="E57" i="8"/>
  <c r="D57" i="8"/>
  <c r="C57" i="8"/>
  <c r="B57" i="8"/>
  <c r="H56" i="8"/>
  <c r="G56" i="8"/>
  <c r="F56" i="8"/>
  <c r="E56" i="8"/>
  <c r="D56" i="8"/>
  <c r="C56" i="8"/>
  <c r="B56" i="8"/>
  <c r="H55" i="8"/>
  <c r="G55" i="8"/>
  <c r="F55" i="8"/>
  <c r="E55" i="8"/>
  <c r="D55" i="8"/>
  <c r="C55" i="8"/>
  <c r="B55" i="8"/>
  <c r="H54" i="8"/>
  <c r="G54" i="8"/>
  <c r="F54" i="8"/>
  <c r="E54" i="8"/>
  <c r="D54" i="8"/>
  <c r="C54" i="8"/>
  <c r="B54" i="8"/>
  <c r="H53" i="8"/>
  <c r="G53" i="8"/>
  <c r="F53" i="8"/>
  <c r="E53" i="8"/>
  <c r="D53" i="8"/>
  <c r="C53" i="8"/>
  <c r="B53" i="8"/>
  <c r="H52" i="8"/>
  <c r="G52" i="8"/>
  <c r="F52" i="8"/>
  <c r="E52" i="8"/>
  <c r="D52" i="8"/>
  <c r="C52" i="8"/>
  <c r="B52" i="8"/>
  <c r="H51" i="8"/>
  <c r="G51" i="8"/>
  <c r="F51" i="8"/>
  <c r="E51" i="8"/>
  <c r="D51" i="8"/>
  <c r="C51" i="8"/>
  <c r="B51" i="8"/>
  <c r="H50" i="8"/>
  <c r="G50" i="8"/>
  <c r="F50" i="8"/>
  <c r="E50" i="8"/>
  <c r="D50" i="8"/>
  <c r="C50" i="8"/>
  <c r="B50" i="8"/>
  <c r="H49" i="8"/>
  <c r="G49" i="8"/>
  <c r="F49" i="8"/>
  <c r="E49" i="8"/>
  <c r="D49" i="8"/>
  <c r="C49" i="8"/>
  <c r="B49" i="8"/>
  <c r="H48" i="8"/>
  <c r="G48" i="8"/>
  <c r="F48" i="8"/>
  <c r="E48" i="8"/>
  <c r="D48" i="8"/>
  <c r="C48" i="8"/>
  <c r="B48" i="8"/>
  <c r="H47" i="8"/>
  <c r="G47" i="8"/>
  <c r="F47" i="8"/>
  <c r="E47" i="8"/>
  <c r="D47" i="8"/>
  <c r="C47" i="8"/>
  <c r="B47" i="8"/>
  <c r="H46" i="8"/>
  <c r="G46" i="8"/>
  <c r="F46" i="8"/>
  <c r="E46" i="8"/>
  <c r="D46" i="8"/>
  <c r="C46" i="8"/>
  <c r="B46" i="8"/>
  <c r="H45" i="8"/>
  <c r="G45" i="8"/>
  <c r="F45" i="8"/>
  <c r="E45" i="8"/>
  <c r="D45" i="8"/>
  <c r="C45" i="8"/>
  <c r="B45" i="8"/>
  <c r="H44" i="8"/>
  <c r="G44" i="8"/>
  <c r="F44" i="8"/>
  <c r="E44" i="8"/>
  <c r="D44" i="8"/>
  <c r="C44" i="8"/>
  <c r="B44" i="8"/>
  <c r="H43" i="8"/>
  <c r="G43" i="8"/>
  <c r="F43" i="8"/>
  <c r="E43" i="8"/>
  <c r="D43" i="8"/>
  <c r="C43" i="8"/>
  <c r="B43" i="8"/>
  <c r="H42" i="8"/>
  <c r="G42" i="8"/>
  <c r="F42" i="8"/>
  <c r="E42" i="8"/>
  <c r="D42" i="8"/>
  <c r="C42" i="8"/>
  <c r="B42" i="8"/>
  <c r="H41" i="8"/>
  <c r="G41" i="8"/>
  <c r="F41" i="8"/>
  <c r="E41" i="8"/>
  <c r="D41" i="8"/>
  <c r="C41" i="8"/>
  <c r="B41" i="8"/>
  <c r="H40" i="8"/>
  <c r="G40" i="8"/>
  <c r="F40" i="8"/>
  <c r="E40" i="8"/>
  <c r="D40" i="8"/>
  <c r="C40" i="8"/>
  <c r="B40" i="8"/>
  <c r="H39" i="8"/>
  <c r="G39" i="8"/>
  <c r="F39" i="8"/>
  <c r="E39" i="8"/>
  <c r="D39" i="8"/>
  <c r="C39" i="8"/>
  <c r="B39" i="8"/>
  <c r="H38" i="8"/>
  <c r="G38" i="8"/>
  <c r="F38" i="8"/>
  <c r="E38" i="8"/>
  <c r="D38" i="8"/>
  <c r="C38" i="8"/>
  <c r="B38" i="8"/>
  <c r="H37" i="8"/>
  <c r="G37" i="8"/>
  <c r="F37" i="8"/>
  <c r="E37" i="8"/>
  <c r="D37" i="8"/>
  <c r="C37" i="8"/>
  <c r="B37" i="8"/>
  <c r="H36" i="8"/>
  <c r="G36" i="8"/>
  <c r="F36" i="8"/>
  <c r="E36" i="8"/>
  <c r="D36" i="8"/>
  <c r="C36" i="8"/>
  <c r="B36" i="8"/>
  <c r="H35" i="8"/>
  <c r="G35" i="8"/>
  <c r="F35" i="8"/>
  <c r="E35" i="8"/>
  <c r="D35" i="8"/>
  <c r="C35" i="8"/>
  <c r="B35" i="8"/>
  <c r="H34" i="8"/>
  <c r="G34" i="8"/>
  <c r="F34" i="8"/>
  <c r="E34" i="8"/>
  <c r="D34" i="8"/>
  <c r="C34" i="8"/>
  <c r="B34" i="8"/>
  <c r="H33" i="8"/>
  <c r="G33" i="8"/>
  <c r="F33" i="8"/>
  <c r="E33" i="8"/>
  <c r="D33" i="8"/>
  <c r="C33" i="8"/>
  <c r="B33" i="8"/>
  <c r="H32" i="8"/>
  <c r="G32" i="8"/>
  <c r="F32" i="8"/>
  <c r="E32" i="8"/>
  <c r="D32" i="8"/>
  <c r="C32" i="8"/>
  <c r="B32" i="8"/>
  <c r="H31" i="8"/>
  <c r="G31" i="8"/>
  <c r="F31" i="8"/>
  <c r="E31" i="8"/>
  <c r="D31" i="8"/>
  <c r="C31" i="8"/>
  <c r="B31" i="8"/>
  <c r="H30" i="8"/>
  <c r="G30" i="8"/>
  <c r="F30" i="8"/>
  <c r="E30" i="8"/>
  <c r="D30" i="8"/>
  <c r="C30" i="8"/>
  <c r="B30" i="8"/>
  <c r="H29" i="8"/>
  <c r="G29" i="8"/>
  <c r="F29" i="8"/>
  <c r="E29" i="8"/>
  <c r="D29" i="8"/>
  <c r="C29" i="8"/>
  <c r="B29" i="8"/>
  <c r="H28" i="8"/>
  <c r="G28" i="8"/>
  <c r="F28" i="8"/>
  <c r="E28" i="8"/>
  <c r="D28" i="8"/>
  <c r="C28" i="8"/>
  <c r="B28" i="8"/>
  <c r="H27" i="8"/>
  <c r="G27" i="8"/>
  <c r="F27" i="8"/>
  <c r="E27" i="8"/>
  <c r="D27" i="8"/>
  <c r="C27" i="8"/>
  <c r="B27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H74" i="6"/>
  <c r="G74" i="6"/>
  <c r="F74" i="6"/>
  <c r="E74" i="6"/>
  <c r="D74" i="6"/>
  <c r="C74" i="6"/>
  <c r="B74" i="6"/>
  <c r="H73" i="6"/>
  <c r="G73" i="6"/>
  <c r="F73" i="6"/>
  <c r="E73" i="6"/>
  <c r="D73" i="6"/>
  <c r="C73" i="6"/>
  <c r="B73" i="6"/>
  <c r="H72" i="6"/>
  <c r="G72" i="6"/>
  <c r="F72" i="6"/>
  <c r="E72" i="6"/>
  <c r="D72" i="6"/>
  <c r="C72" i="6"/>
  <c r="B72" i="6"/>
  <c r="H71" i="6"/>
  <c r="G71" i="6"/>
  <c r="F71" i="6"/>
  <c r="E71" i="6"/>
  <c r="D71" i="6"/>
  <c r="C71" i="6"/>
  <c r="B71" i="6"/>
  <c r="H70" i="6"/>
  <c r="G70" i="6"/>
  <c r="F70" i="6"/>
  <c r="E70" i="6"/>
  <c r="D70" i="6"/>
  <c r="C70" i="6"/>
  <c r="B70" i="6"/>
  <c r="H69" i="6"/>
  <c r="G69" i="6"/>
  <c r="F69" i="6"/>
  <c r="E69" i="6"/>
  <c r="D69" i="6"/>
  <c r="C69" i="6"/>
  <c r="B69" i="6"/>
  <c r="H68" i="6"/>
  <c r="G68" i="6"/>
  <c r="F68" i="6"/>
  <c r="E68" i="6"/>
  <c r="D68" i="6"/>
  <c r="C68" i="6"/>
  <c r="B68" i="6"/>
  <c r="H67" i="6"/>
  <c r="G67" i="6"/>
  <c r="F67" i="6"/>
  <c r="E67" i="6"/>
  <c r="D67" i="6"/>
  <c r="C67" i="6"/>
  <c r="B67" i="6"/>
  <c r="H66" i="6"/>
  <c r="G66" i="6"/>
  <c r="F66" i="6"/>
  <c r="E66" i="6"/>
  <c r="D66" i="6"/>
  <c r="C66" i="6"/>
  <c r="B66" i="6"/>
  <c r="H65" i="6"/>
  <c r="G65" i="6"/>
  <c r="F65" i="6"/>
  <c r="E65" i="6"/>
  <c r="D65" i="6"/>
  <c r="C65" i="6"/>
  <c r="B65" i="6"/>
  <c r="H64" i="6"/>
  <c r="G64" i="6"/>
  <c r="F64" i="6"/>
  <c r="E64" i="6"/>
  <c r="D64" i="6"/>
  <c r="C64" i="6"/>
  <c r="B64" i="6"/>
  <c r="H63" i="6"/>
  <c r="G63" i="6"/>
  <c r="F63" i="6"/>
  <c r="E63" i="6"/>
  <c r="D63" i="6"/>
  <c r="C63" i="6"/>
  <c r="B63" i="6"/>
  <c r="H62" i="6"/>
  <c r="G62" i="6"/>
  <c r="F62" i="6"/>
  <c r="E62" i="6"/>
  <c r="D62" i="6"/>
  <c r="C62" i="6"/>
  <c r="B62" i="6"/>
  <c r="H61" i="6"/>
  <c r="G61" i="6"/>
  <c r="F61" i="6"/>
  <c r="E61" i="6"/>
  <c r="D61" i="6"/>
  <c r="C61" i="6"/>
  <c r="B61" i="6"/>
  <c r="H60" i="6"/>
  <c r="G60" i="6"/>
  <c r="F60" i="6"/>
  <c r="E60" i="6"/>
  <c r="D60" i="6"/>
  <c r="C60" i="6"/>
  <c r="B60" i="6"/>
  <c r="H59" i="6"/>
  <c r="G59" i="6"/>
  <c r="F59" i="6"/>
  <c r="E59" i="6"/>
  <c r="D59" i="6"/>
  <c r="C59" i="6"/>
  <c r="B59" i="6"/>
  <c r="H58" i="6"/>
  <c r="G58" i="6"/>
  <c r="F58" i="6"/>
  <c r="E58" i="6"/>
  <c r="D58" i="6"/>
  <c r="C58" i="6"/>
  <c r="B58" i="6"/>
  <c r="H57" i="6"/>
  <c r="G57" i="6"/>
  <c r="F57" i="6"/>
  <c r="E57" i="6"/>
  <c r="D57" i="6"/>
  <c r="C57" i="6"/>
  <c r="B57" i="6"/>
  <c r="H56" i="6"/>
  <c r="G56" i="6"/>
  <c r="F56" i="6"/>
  <c r="E56" i="6"/>
  <c r="D56" i="6"/>
  <c r="C56" i="6"/>
  <c r="B56" i="6"/>
  <c r="H55" i="6"/>
  <c r="G55" i="6"/>
  <c r="F55" i="6"/>
  <c r="E55" i="6"/>
  <c r="D55" i="6"/>
  <c r="C55" i="6"/>
  <c r="B55" i="6"/>
  <c r="H54" i="6"/>
  <c r="G54" i="6"/>
  <c r="F54" i="6"/>
  <c r="E54" i="6"/>
  <c r="D54" i="6"/>
  <c r="C54" i="6"/>
  <c r="B54" i="6"/>
  <c r="H53" i="6"/>
  <c r="G53" i="6"/>
  <c r="F53" i="6"/>
  <c r="E53" i="6"/>
  <c r="D53" i="6"/>
  <c r="C53" i="6"/>
  <c r="B53" i="6"/>
  <c r="H52" i="6"/>
  <c r="G52" i="6"/>
  <c r="F52" i="6"/>
  <c r="E52" i="6"/>
  <c r="D52" i="6"/>
  <c r="C52" i="6"/>
  <c r="B52" i="6"/>
  <c r="H51" i="6"/>
  <c r="G51" i="6"/>
  <c r="F51" i="6"/>
  <c r="E51" i="6"/>
  <c r="D51" i="6"/>
  <c r="C51" i="6"/>
  <c r="B51" i="6"/>
  <c r="H50" i="6"/>
  <c r="G50" i="6"/>
  <c r="F50" i="6"/>
  <c r="E50" i="6"/>
  <c r="D50" i="6"/>
  <c r="C50" i="6"/>
  <c r="B50" i="6"/>
  <c r="H49" i="6"/>
  <c r="G49" i="6"/>
  <c r="F49" i="6"/>
  <c r="E49" i="6"/>
  <c r="D49" i="6"/>
  <c r="C49" i="6"/>
  <c r="B49" i="6"/>
  <c r="H48" i="6"/>
  <c r="G48" i="6"/>
  <c r="F48" i="6"/>
  <c r="E48" i="6"/>
  <c r="D48" i="6"/>
  <c r="C48" i="6"/>
  <c r="B48" i="6"/>
  <c r="H47" i="6"/>
  <c r="G47" i="6"/>
  <c r="F47" i="6"/>
  <c r="E47" i="6"/>
  <c r="D47" i="6"/>
  <c r="C47" i="6"/>
  <c r="B47" i="6"/>
  <c r="H46" i="6"/>
  <c r="G46" i="6"/>
  <c r="F46" i="6"/>
  <c r="E46" i="6"/>
  <c r="D46" i="6"/>
  <c r="C46" i="6"/>
  <c r="B46" i="6"/>
  <c r="H45" i="6"/>
  <c r="G45" i="6"/>
  <c r="F45" i="6"/>
  <c r="E45" i="6"/>
  <c r="D45" i="6"/>
  <c r="C45" i="6"/>
  <c r="B45" i="6"/>
  <c r="H44" i="6"/>
  <c r="G44" i="6"/>
  <c r="F44" i="6"/>
  <c r="E44" i="6"/>
  <c r="D44" i="6"/>
  <c r="C44" i="6"/>
  <c r="B44" i="6"/>
  <c r="H43" i="6"/>
  <c r="G43" i="6"/>
  <c r="F43" i="6"/>
  <c r="E43" i="6"/>
  <c r="D43" i="6"/>
  <c r="C43" i="6"/>
  <c r="B43" i="6"/>
  <c r="H42" i="6"/>
  <c r="G42" i="6"/>
  <c r="F42" i="6"/>
  <c r="E42" i="6"/>
  <c r="D42" i="6"/>
  <c r="C42" i="6"/>
  <c r="B42" i="6"/>
  <c r="H41" i="6"/>
  <c r="G41" i="6"/>
  <c r="F41" i="6"/>
  <c r="E41" i="6"/>
  <c r="D41" i="6"/>
  <c r="C41" i="6"/>
  <c r="B41" i="6"/>
  <c r="H40" i="6"/>
  <c r="G40" i="6"/>
  <c r="F40" i="6"/>
  <c r="E40" i="6"/>
  <c r="D40" i="6"/>
  <c r="C40" i="6"/>
  <c r="B40" i="6"/>
  <c r="H39" i="6"/>
  <c r="G39" i="6"/>
  <c r="F39" i="6"/>
  <c r="E39" i="6"/>
  <c r="D39" i="6"/>
  <c r="C39" i="6"/>
  <c r="B39" i="6"/>
  <c r="H38" i="6"/>
  <c r="G38" i="6"/>
  <c r="F38" i="6"/>
  <c r="E38" i="6"/>
  <c r="D38" i="6"/>
  <c r="C38" i="6"/>
  <c r="B38" i="6"/>
  <c r="H37" i="6"/>
  <c r="G37" i="6"/>
  <c r="F37" i="6"/>
  <c r="E37" i="6"/>
  <c r="D37" i="6"/>
  <c r="C37" i="6"/>
  <c r="B37" i="6"/>
  <c r="H36" i="6"/>
  <c r="G36" i="6"/>
  <c r="F36" i="6"/>
  <c r="E36" i="6"/>
  <c r="D36" i="6"/>
  <c r="C36" i="6"/>
  <c r="B36" i="6"/>
  <c r="H35" i="6"/>
  <c r="G35" i="6"/>
  <c r="F35" i="6"/>
  <c r="E35" i="6"/>
  <c r="D35" i="6"/>
  <c r="C35" i="6"/>
  <c r="B35" i="6"/>
  <c r="H34" i="6"/>
  <c r="G34" i="6"/>
  <c r="F34" i="6"/>
  <c r="E34" i="6"/>
  <c r="D34" i="6"/>
  <c r="C34" i="6"/>
  <c r="B34" i="6"/>
  <c r="H33" i="6"/>
  <c r="G33" i="6"/>
  <c r="F33" i="6"/>
  <c r="E33" i="6"/>
  <c r="D33" i="6"/>
  <c r="C33" i="6"/>
  <c r="B33" i="6"/>
  <c r="H32" i="6"/>
  <c r="G32" i="6"/>
  <c r="F32" i="6"/>
  <c r="E32" i="6"/>
  <c r="D32" i="6"/>
  <c r="C32" i="6"/>
  <c r="B32" i="6"/>
  <c r="H31" i="6"/>
  <c r="G31" i="6"/>
  <c r="F31" i="6"/>
  <c r="E31" i="6"/>
  <c r="D31" i="6"/>
  <c r="C31" i="6"/>
  <c r="B31" i="6"/>
  <c r="H30" i="6"/>
  <c r="G30" i="6"/>
  <c r="F30" i="6"/>
  <c r="E30" i="6"/>
  <c r="D30" i="6"/>
  <c r="C30" i="6"/>
  <c r="B30" i="6"/>
  <c r="H29" i="6"/>
  <c r="G29" i="6"/>
  <c r="F29" i="6"/>
  <c r="E29" i="6"/>
  <c r="D29" i="6"/>
  <c r="C29" i="6"/>
  <c r="B29" i="6"/>
  <c r="H28" i="6"/>
  <c r="G28" i="6"/>
  <c r="F28" i="6"/>
  <c r="E28" i="6"/>
  <c r="D28" i="6"/>
  <c r="C28" i="6"/>
  <c r="B28" i="6"/>
  <c r="H27" i="6"/>
  <c r="G27" i="6"/>
  <c r="F27" i="6"/>
  <c r="E27" i="6"/>
  <c r="D27" i="6"/>
  <c r="C27" i="6"/>
  <c r="B27" i="6"/>
  <c r="H26" i="6"/>
  <c r="G26" i="6"/>
  <c r="F26" i="6"/>
  <c r="E26" i="6"/>
  <c r="D26" i="6"/>
  <c r="C26" i="6"/>
  <c r="B26" i="6"/>
  <c r="H25" i="6"/>
  <c r="G25" i="6"/>
  <c r="F25" i="6"/>
  <c r="E25" i="6"/>
  <c r="D25" i="6"/>
  <c r="C25" i="6"/>
  <c r="B25" i="6"/>
  <c r="H24" i="6"/>
  <c r="G24" i="6"/>
  <c r="F24" i="6"/>
  <c r="E24" i="6"/>
  <c r="D24" i="6"/>
  <c r="C24" i="6"/>
  <c r="B24" i="6"/>
  <c r="H23" i="6"/>
  <c r="G23" i="6"/>
  <c r="F23" i="6"/>
  <c r="E23" i="6"/>
  <c r="D23" i="6"/>
  <c r="C23" i="6"/>
  <c r="B23" i="6"/>
  <c r="H22" i="6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H20" i="6"/>
  <c r="G20" i="6"/>
  <c r="F20" i="6"/>
  <c r="E20" i="6"/>
  <c r="D20" i="6"/>
  <c r="C20" i="6"/>
  <c r="B20" i="6"/>
  <c r="H19" i="6"/>
  <c r="G19" i="6"/>
  <c r="F19" i="6"/>
  <c r="E19" i="6"/>
  <c r="D19" i="6"/>
  <c r="C19" i="6"/>
  <c r="B19" i="6"/>
  <c r="H18" i="6"/>
  <c r="G18" i="6"/>
  <c r="F18" i="6"/>
  <c r="E18" i="6"/>
  <c r="D18" i="6"/>
  <c r="C18" i="6"/>
  <c r="B18" i="6"/>
  <c r="H17" i="6"/>
  <c r="G17" i="6"/>
  <c r="F17" i="6"/>
  <c r="E17" i="6"/>
  <c r="D17" i="6"/>
  <c r="C17" i="6"/>
  <c r="B17" i="6"/>
  <c r="H16" i="6"/>
  <c r="G16" i="6"/>
  <c r="F16" i="6"/>
  <c r="E16" i="6"/>
  <c r="D16" i="6"/>
  <c r="C16" i="6"/>
  <c r="B16" i="6"/>
  <c r="H15" i="6"/>
  <c r="G15" i="6"/>
  <c r="F15" i="6"/>
  <c r="E15" i="6"/>
  <c r="D15" i="6"/>
  <c r="C15" i="6"/>
  <c r="B15" i="6"/>
  <c r="H14" i="6"/>
  <c r="G14" i="6"/>
  <c r="F14" i="6"/>
  <c r="E14" i="6"/>
  <c r="D14" i="6"/>
  <c r="C14" i="6"/>
  <c r="B14" i="6"/>
  <c r="H13" i="6"/>
  <c r="G13" i="6"/>
  <c r="F13" i="6"/>
  <c r="E13" i="6"/>
  <c r="D13" i="6"/>
  <c r="C13" i="6"/>
  <c r="B13" i="6"/>
  <c r="H12" i="6"/>
  <c r="G12" i="6"/>
  <c r="F12" i="6"/>
  <c r="E12" i="6"/>
  <c r="D12" i="6"/>
  <c r="C12" i="6"/>
  <c r="B12" i="6"/>
  <c r="H11" i="6"/>
  <c r="G11" i="6"/>
  <c r="F11" i="6"/>
  <c r="E11" i="6"/>
  <c r="D11" i="6"/>
  <c r="C11" i="6"/>
  <c r="B11" i="6"/>
  <c r="H10" i="6"/>
  <c r="G10" i="6"/>
  <c r="F10" i="6"/>
  <c r="E10" i="6"/>
  <c r="D10" i="6"/>
  <c r="C10" i="6"/>
  <c r="B10" i="6"/>
  <c r="H9" i="6"/>
  <c r="G9" i="6"/>
  <c r="F9" i="6"/>
  <c r="E9" i="6"/>
  <c r="D9" i="6"/>
  <c r="C9" i="6"/>
  <c r="B9" i="6"/>
  <c r="H8" i="6"/>
  <c r="G8" i="6"/>
  <c r="F8" i="6"/>
  <c r="E8" i="6"/>
  <c r="D8" i="6"/>
  <c r="C8" i="6"/>
  <c r="B8" i="6"/>
  <c r="H7" i="6"/>
  <c r="G7" i="6"/>
  <c r="F7" i="6"/>
  <c r="E7" i="6"/>
  <c r="D7" i="6"/>
  <c r="C7" i="6"/>
  <c r="B7" i="6"/>
  <c r="H6" i="6"/>
  <c r="G6" i="6"/>
  <c r="F6" i="6"/>
  <c r="E6" i="6"/>
  <c r="D6" i="6"/>
  <c r="C6" i="6"/>
  <c r="B6" i="6"/>
  <c r="H5" i="6"/>
  <c r="G5" i="6"/>
  <c r="F5" i="6"/>
  <c r="E5" i="6"/>
  <c r="D5" i="6"/>
  <c r="C5" i="6"/>
  <c r="B5" i="6"/>
  <c r="H4" i="6"/>
  <c r="G4" i="6"/>
  <c r="F4" i="6"/>
  <c r="E4" i="6"/>
  <c r="D4" i="6"/>
  <c r="C4" i="6"/>
  <c r="B4" i="6"/>
  <c r="H3" i="6"/>
  <c r="G3" i="6"/>
  <c r="F3" i="6"/>
  <c r="E3" i="6"/>
  <c r="D3" i="6"/>
  <c r="C3" i="6"/>
  <c r="B3" i="6"/>
  <c r="L35" i="43" l="1"/>
  <c r="D56" i="11"/>
  <c r="I50" i="43"/>
  <c r="L33" i="43"/>
  <c r="I60" i="43"/>
  <c r="K58" i="43"/>
  <c r="K68" i="43"/>
  <c r="I56" i="43"/>
  <c r="K52" i="43"/>
  <c r="I64" i="43"/>
  <c r="K62" i="43"/>
  <c r="L46" i="43"/>
  <c r="K50" i="43"/>
  <c r="B58" i="11" s="1"/>
  <c r="I40" i="43"/>
  <c r="K37" i="43"/>
  <c r="L50" i="43"/>
  <c r="D55" i="10"/>
  <c r="E55" i="10" s="1"/>
  <c r="F55" i="10" s="1"/>
  <c r="C55" i="10"/>
  <c r="F38" i="10"/>
  <c r="G55" i="10" l="1"/>
  <c r="L68" i="43"/>
  <c r="K75" i="43"/>
  <c r="L75" i="43" s="1"/>
  <c r="K40" i="43"/>
  <c r="L37" i="43"/>
  <c r="K60" i="43"/>
  <c r="L58" i="43"/>
  <c r="K56" i="43"/>
  <c r="L52" i="43"/>
  <c r="K64" i="43"/>
  <c r="L62" i="43"/>
  <c r="D54" i="10"/>
  <c r="C54" i="10"/>
  <c r="D53" i="10"/>
  <c r="D64" i="11" s="1"/>
  <c r="C53" i="10"/>
  <c r="D52" i="10"/>
  <c r="C52" i="10"/>
  <c r="D51" i="10"/>
  <c r="C51" i="10"/>
  <c r="D50" i="10"/>
  <c r="C50" i="10"/>
  <c r="D49" i="10"/>
  <c r="C49" i="10"/>
  <c r="E49" i="10" s="1"/>
  <c r="F49" i="10" s="1"/>
  <c r="D48" i="10"/>
  <c r="C4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L56" i="43" l="1"/>
  <c r="B59" i="11"/>
  <c r="L64" i="43"/>
  <c r="B61" i="11"/>
  <c r="L40" i="43"/>
  <c r="B57" i="11"/>
  <c r="L60" i="43"/>
  <c r="B60" i="11"/>
  <c r="G48" i="10"/>
  <c r="E52" i="10"/>
  <c r="F52" i="10" s="1"/>
  <c r="E51" i="10"/>
  <c r="F51" i="10" s="1"/>
  <c r="G53" i="10"/>
  <c r="C26" i="43" s="1"/>
  <c r="E48" i="10"/>
  <c r="F48" i="10" s="1"/>
  <c r="E53" i="10"/>
  <c r="F53" i="10" s="1"/>
  <c r="G50" i="10"/>
  <c r="G49" i="10"/>
  <c r="G51" i="10"/>
  <c r="G54" i="10"/>
  <c r="G52" i="10"/>
  <c r="E50" i="10"/>
  <c r="F50" i="10" s="1"/>
  <c r="E54" i="10"/>
  <c r="F54" i="10" s="1"/>
  <c r="F68" i="15" l="1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49" i="15"/>
  <c r="F48" i="15"/>
  <c r="F47" i="15"/>
  <c r="F46" i="15"/>
  <c r="F44" i="15"/>
  <c r="F43" i="15"/>
  <c r="F42" i="15"/>
  <c r="F41" i="15"/>
  <c r="F39" i="15"/>
  <c r="F38" i="15"/>
  <c r="F37" i="15"/>
  <c r="F36" i="15"/>
  <c r="F35" i="15"/>
  <c r="F34" i="15"/>
  <c r="F33" i="15"/>
  <c r="F32" i="15"/>
  <c r="F30" i="15"/>
  <c r="F29" i="15"/>
  <c r="F28" i="15"/>
  <c r="F27" i="15"/>
  <c r="F25" i="15"/>
  <c r="F24" i="15"/>
  <c r="F23" i="15"/>
  <c r="F22" i="15"/>
  <c r="F21" i="15"/>
  <c r="F20" i="15"/>
  <c r="F19" i="15"/>
  <c r="F18" i="15"/>
  <c r="F16" i="15"/>
  <c r="F15" i="15"/>
  <c r="F14" i="15"/>
  <c r="F13" i="15"/>
  <c r="F12" i="15"/>
  <c r="F11" i="15"/>
  <c r="F8" i="15"/>
  <c r="F7" i="15"/>
  <c r="F6" i="15"/>
  <c r="F5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49" i="15"/>
  <c r="D48" i="15"/>
  <c r="D47" i="15"/>
  <c r="D46" i="15"/>
  <c r="D44" i="15"/>
  <c r="D43" i="15"/>
  <c r="D42" i="15"/>
  <c r="D41" i="15"/>
  <c r="D39" i="15"/>
  <c r="D38" i="15"/>
  <c r="D37" i="15"/>
  <c r="D36" i="15"/>
  <c r="D35" i="15"/>
  <c r="D34" i="15"/>
  <c r="D33" i="15"/>
  <c r="D32" i="15"/>
  <c r="D30" i="15"/>
  <c r="D29" i="15"/>
  <c r="D28" i="15"/>
  <c r="D27" i="15"/>
  <c r="D25" i="15"/>
  <c r="D24" i="15"/>
  <c r="D23" i="15"/>
  <c r="D22" i="15"/>
  <c r="D21" i="15"/>
  <c r="D20" i="15"/>
  <c r="D19" i="15"/>
  <c r="D18" i="15"/>
  <c r="D16" i="15"/>
  <c r="D15" i="15"/>
  <c r="D14" i="15"/>
  <c r="D13" i="15"/>
  <c r="D12" i="15"/>
  <c r="D11" i="15"/>
  <c r="D8" i="15"/>
  <c r="D7" i="15"/>
  <c r="D6" i="15"/>
  <c r="D5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49" i="15"/>
  <c r="B48" i="15"/>
  <c r="B47" i="15"/>
  <c r="B46" i="15"/>
  <c r="B44" i="15"/>
  <c r="B43" i="15"/>
  <c r="B42" i="15"/>
  <c r="B41" i="15"/>
  <c r="B39" i="15"/>
  <c r="B38" i="15"/>
  <c r="B37" i="15"/>
  <c r="B36" i="15"/>
  <c r="B35" i="15"/>
  <c r="B34" i="15"/>
  <c r="B33" i="15"/>
  <c r="B32" i="15"/>
  <c r="B30" i="15"/>
  <c r="B29" i="15"/>
  <c r="B28" i="15"/>
  <c r="B27" i="15"/>
  <c r="B25" i="15"/>
  <c r="B24" i="15"/>
  <c r="B23" i="15"/>
  <c r="B22" i="15"/>
  <c r="B21" i="15"/>
  <c r="B20" i="15"/>
  <c r="B19" i="15"/>
  <c r="B18" i="15"/>
  <c r="B16" i="15"/>
  <c r="B15" i="15"/>
  <c r="B14" i="15"/>
  <c r="B13" i="15"/>
  <c r="B12" i="15"/>
  <c r="B11" i="15"/>
  <c r="B8" i="15"/>
  <c r="B7" i="15"/>
  <c r="B6" i="15"/>
  <c r="B5" i="15"/>
  <c r="E59" i="15" l="1"/>
  <c r="E67" i="15"/>
  <c r="E29" i="15"/>
  <c r="E48" i="15"/>
  <c r="C27" i="15"/>
  <c r="C29" i="15"/>
  <c r="C38" i="15"/>
  <c r="C48" i="15"/>
  <c r="C57" i="15"/>
  <c r="E7" i="15"/>
  <c r="E18" i="15"/>
  <c r="E22" i="15"/>
  <c r="C36" i="15"/>
  <c r="C46" i="15"/>
  <c r="E65" i="15"/>
  <c r="E41" i="15"/>
  <c r="C55" i="15"/>
  <c r="C11" i="15"/>
  <c r="C32" i="15"/>
  <c r="G34" i="15"/>
  <c r="G41" i="15"/>
  <c r="C43" i="15"/>
  <c r="C51" i="15"/>
  <c r="G53" i="15"/>
  <c r="G59" i="15"/>
  <c r="C61" i="15"/>
  <c r="E11" i="15"/>
  <c r="E32" i="15"/>
  <c r="E38" i="15"/>
  <c r="E51" i="15"/>
  <c r="E57" i="15"/>
  <c r="G11" i="15"/>
  <c r="C18" i="15"/>
  <c r="G20" i="15"/>
  <c r="C22" i="15"/>
  <c r="G32" i="15"/>
  <c r="C34" i="15"/>
  <c r="C41" i="15"/>
  <c r="G43" i="15"/>
  <c r="G51" i="15"/>
  <c r="C53" i="15"/>
  <c r="C59" i="15"/>
  <c r="G61" i="15"/>
  <c r="C15" i="15"/>
  <c r="G18" i="15"/>
  <c r="E46" i="15"/>
  <c r="G57" i="15"/>
  <c r="E20" i="15"/>
  <c r="G27" i="15"/>
  <c r="E34" i="15"/>
  <c r="G36" i="15"/>
  <c r="E43" i="15"/>
  <c r="G46" i="15"/>
  <c r="E53" i="15"/>
  <c r="G55" i="15"/>
  <c r="E61" i="15"/>
  <c r="G13" i="15"/>
  <c r="G22" i="15"/>
  <c r="E27" i="15"/>
  <c r="G29" i="15"/>
  <c r="E36" i="15"/>
  <c r="G38" i="15"/>
  <c r="G48" i="15"/>
  <c r="E55" i="15"/>
  <c r="G7" i="15"/>
  <c r="E15" i="15"/>
  <c r="C24" i="15"/>
  <c r="G63" i="15"/>
  <c r="C65" i="15"/>
  <c r="G67" i="15"/>
  <c r="C13" i="15"/>
  <c r="G15" i="15"/>
  <c r="C20" i="15"/>
  <c r="E24" i="15"/>
  <c r="C7" i="15"/>
  <c r="E13" i="15"/>
  <c r="G24" i="15"/>
  <c r="C63" i="15"/>
  <c r="E63" i="15"/>
  <c r="G65" i="15"/>
  <c r="C67" i="15"/>
  <c r="D52" i="11" l="1"/>
  <c r="F61" i="11" l="1"/>
  <c r="H61" i="11" s="1"/>
  <c r="J61" i="11" s="1"/>
  <c r="L61" i="11" s="1"/>
  <c r="B52" i="11" l="1"/>
  <c r="F19" i="11"/>
  <c r="H19" i="11" s="1"/>
  <c r="J19" i="11" s="1"/>
  <c r="L19" i="11" s="1"/>
  <c r="F52" i="11" l="1"/>
  <c r="H52" i="11" s="1"/>
  <c r="J52" i="11" s="1"/>
  <c r="L52" i="11" s="1"/>
  <c r="C5" i="15" l="1"/>
  <c r="F59" i="11" l="1"/>
  <c r="H59" i="11" s="1"/>
  <c r="J59" i="11" s="1"/>
  <c r="L59" i="11" s="1"/>
  <c r="F57" i="11"/>
  <c r="H57" i="11" s="1"/>
  <c r="J57" i="11" s="1"/>
  <c r="L57" i="11" s="1"/>
  <c r="F58" i="11"/>
  <c r="H58" i="11" s="1"/>
  <c r="J58" i="11" s="1"/>
  <c r="L58" i="11" s="1"/>
  <c r="F60" i="11"/>
  <c r="H60" i="11" s="1"/>
  <c r="J60" i="11" s="1"/>
  <c r="L60" i="11" s="1"/>
  <c r="G5" i="15"/>
  <c r="E5" i="15"/>
  <c r="F56" i="11" l="1"/>
  <c r="H56" i="11" s="1"/>
  <c r="J56" i="11" s="1"/>
  <c r="L56" i="11" s="1"/>
  <c r="B13" i="11" l="1"/>
  <c r="D13" i="11" s="1"/>
  <c r="F13" i="11" s="1"/>
  <c r="H13" i="11" s="1"/>
  <c r="J13" i="11" s="1"/>
  <c r="L13" i="11" s="1"/>
  <c r="F64" i="11" l="1"/>
  <c r="H64" i="11" s="1"/>
  <c r="J64" i="11" s="1"/>
  <c r="L64" i="11" s="1"/>
  <c r="H65" i="11" l="1"/>
  <c r="J65" i="11" s="1"/>
  <c r="L65" i="11" s="1"/>
</calcChain>
</file>

<file path=xl/comments1.xml><?xml version="1.0" encoding="utf-8"?>
<comments xmlns="http://schemas.openxmlformats.org/spreadsheetml/2006/main">
  <authors>
    <author/>
  </authors>
  <commentList>
    <comment ref="B8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32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<sst xmlns="http://schemas.openxmlformats.org/spreadsheetml/2006/main" count="746" uniqueCount="360">
  <si>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</si>
  <si>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</si>
  <si>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</si>
  <si>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</si>
  <si>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</si>
  <si>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</si>
  <si>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</si>
  <si>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</si>
  <si>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</si>
  <si>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</si>
  <si>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</si>
  <si>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</si>
  <si>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</si>
  <si>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</si>
  <si>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</si>
  <si>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</si>
  <si>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</si>
  <si>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</si>
  <si>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</si>
  <si>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</si>
  <si>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</si>
  <si>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</si>
  <si>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</si>
  <si>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</si>
  <si>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</si>
  <si>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</si>
  <si>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</si>
  <si>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</si>
  <si>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</si>
  <si>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</si>
  <si>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</si>
  <si>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</si>
  <si>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</si>
  <si>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</si>
  <si>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</si>
  <si>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</si>
  <si>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</si>
  <si>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</si>
  <si>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</si>
  <si>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</si>
  <si>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</si>
  <si>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</si>
  <si>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</si>
  <si>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</si>
  <si>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</si>
  <si>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</si>
  <si>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</si>
  <si>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</si>
  <si>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</si>
  <si>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</si>
  <si>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</si>
  <si>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</si>
  <si>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</si>
  <si>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</si>
  <si>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</si>
  <si>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</si>
  <si>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</si>
  <si>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</si>
  <si>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</si>
  <si>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</si>
  <si>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</si>
  <si>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</si>
  <si>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</si>
  <si>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</si>
  <si>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</si>
  <si>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</si>
  <si>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</si>
  <si>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</si>
  <si>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</si>
  <si>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</si>
  <si>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</si>
  <si>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</si>
  <si>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</si>
  <si>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</si>
  <si>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</si>
  <si>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</si>
  <si>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</si>
  <si>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</si>
  <si>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EMPLOYMENT STATUS FOR THE POPULATION 16 YEARS AND OVER</t>
  </si>
  <si>
    <t>Universe: Population 16 years and over  more information</t>
  </si>
  <si>
    <t>Employed</t>
  </si>
  <si>
    <t>Labor Force Total</t>
  </si>
  <si>
    <t xml:space="preserve">Number </t>
  </si>
  <si>
    <t>Census Share</t>
  </si>
  <si>
    <t>Labor Force</t>
  </si>
  <si>
    <t>Census Ratio</t>
  </si>
  <si>
    <t>20% above national average for same 24-month period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</si>
  <si>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</si>
  <si>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</si>
  <si>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</si>
  <si>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</si>
  <si>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</si>
  <si>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24-Month totals</t>
  </si>
  <si>
    <t>Monthly national labor force and unemployment numbers, not seasonally adjusted, in thousands</t>
  </si>
  <si>
    <t>Table B23025</t>
  </si>
  <si>
    <t>Census share calculations</t>
  </si>
  <si>
    <t>All data is from Table B23025, "Employment Status for the Population 16 and Over", in the "Reservation data" tab</t>
  </si>
  <si>
    <t>Regional Grouping of Counties</t>
  </si>
  <si>
    <t>Reservations</t>
  </si>
  <si>
    <t>Number</t>
  </si>
  <si>
    <t>Montana</t>
  </si>
  <si>
    <t>Anaconda-Deer Lodge County city, MT</t>
  </si>
  <si>
    <t>Beaverhead County, MT</t>
  </si>
  <si>
    <t>Big Horn County, MT</t>
  </si>
  <si>
    <t>Billings city, MT</t>
  </si>
  <si>
    <t>Billings, MT Metropolitan Statistical Area</t>
  </si>
  <si>
    <t>Blaine County, MT</t>
  </si>
  <si>
    <t>Bozeman city, MT</t>
  </si>
  <si>
    <t>Bozeman, MT Micropolitan Statistical Area</t>
  </si>
  <si>
    <t>Broadwater County, MT</t>
  </si>
  <si>
    <t>Butte-Silver Bow (consolidated) city, MT</t>
  </si>
  <si>
    <t>Butte-Silver Bow, MT Micropolitan Statistical Area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</si>
  <si>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</si>
  <si>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</si>
  <si>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</si>
  <si>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</si>
  <si>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</si>
  <si>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</si>
  <si>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</si>
  <si>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</si>
  <si>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</si>
  <si>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</si>
  <si>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</si>
  <si>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</si>
  <si>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</si>
  <si>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</si>
  <si>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</si>
  <si>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</si>
  <si>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Great Falls city, MT</t>
  </si>
  <si>
    <t>Great Falls, MT Metropolitan Statistical Area</t>
  </si>
  <si>
    <t>Helena city, MT</t>
  </si>
  <si>
    <t>Helena, MT Micropolitan Statistical Area</t>
  </si>
  <si>
    <t>Hill County, MT</t>
  </si>
  <si>
    <t>Jefferson County, MT</t>
  </si>
  <si>
    <t>Judith Basin County, MT</t>
  </si>
  <si>
    <t>Kalispell, MT Micropolitan Statistical Area</t>
  </si>
  <si>
    <t>Lake County, MT</t>
  </si>
  <si>
    <t>Lewis and Clark County, MT</t>
  </si>
  <si>
    <t>Liberty County, MT</t>
  </si>
  <si>
    <t>Lincoln County, MT</t>
  </si>
  <si>
    <t>Madison County, MT</t>
  </si>
  <si>
    <t>McCone County, MT</t>
  </si>
  <si>
    <t>Meagher County, MT</t>
  </si>
  <si>
    <t>Mineral County, MT</t>
  </si>
  <si>
    <t>Missoula city, MT</t>
  </si>
  <si>
    <t>Missoula County, MT</t>
  </si>
  <si>
    <t>Missoula, MT Metropolitan Statistical Area</t>
  </si>
  <si>
    <t>Musselshell County, MT</t>
  </si>
  <si>
    <t>Musselshell-Petroleum, MT LMA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</si>
  <si>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</si>
  <si>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</si>
  <si>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</si>
  <si>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</si>
  <si>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</si>
  <si>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</si>
  <si>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</si>
  <si>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</si>
  <si>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</si>
  <si>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</si>
  <si>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</si>
  <si>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</si>
  <si>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</si>
  <si>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</si>
  <si>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</si>
  <si>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</si>
  <si>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</si>
  <si>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</si>
  <si>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</si>
  <si>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</si>
  <si>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</si>
  <si>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</si>
  <si>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</si>
  <si>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0500000US30001</t>
  </si>
  <si>
    <t>Beaverhead County, Montana</t>
  </si>
  <si>
    <t>0500000US30003</t>
  </si>
  <si>
    <t>Big Horn County, Montana</t>
  </si>
  <si>
    <t>0500000US30005</t>
  </si>
  <si>
    <t>Blaine County, Montana</t>
  </si>
  <si>
    <t>0500000US30007</t>
  </si>
  <si>
    <t>Broadwater County, Montana</t>
  </si>
  <si>
    <t>0500000US30009</t>
  </si>
  <si>
    <t>Carbon County, Montana</t>
  </si>
  <si>
    <t>0500000US30011</t>
  </si>
  <si>
    <t>Carter County, Montana</t>
  </si>
  <si>
    <t>0500000US30013</t>
  </si>
  <si>
    <t>Cascade County, Montana</t>
  </si>
  <si>
    <t>0500000US30015</t>
  </si>
  <si>
    <t>Chouteau County, Montana</t>
  </si>
  <si>
    <t>0500000US30017</t>
  </si>
  <si>
    <t>Custer County, Montana</t>
  </si>
  <si>
    <t>0500000US30019</t>
  </si>
  <si>
    <t>Daniels County, Montana</t>
  </si>
  <si>
    <t>0500000US30021</t>
  </si>
  <si>
    <t>Dawson County, Montana</t>
  </si>
  <si>
    <t>0500000US30023</t>
  </si>
  <si>
    <t>Deer Lodge County, Montana</t>
  </si>
  <si>
    <t>0500000US30025</t>
  </si>
  <si>
    <t>Fallon County, Montana</t>
  </si>
  <si>
    <t>0500000US30027</t>
  </si>
  <si>
    <t>Fergus County, Montana</t>
  </si>
  <si>
    <t>0500000US30029</t>
  </si>
  <si>
    <t>Flathead County, Montana</t>
  </si>
  <si>
    <t>0500000US30031</t>
  </si>
  <si>
    <t>Gallatin County, Montana</t>
  </si>
  <si>
    <t>0500000US30033</t>
  </si>
  <si>
    <t>Garfield County, Montana</t>
  </si>
  <si>
    <t>0500000US30035</t>
  </si>
  <si>
    <t>Glacier County, Montana</t>
  </si>
  <si>
    <t>0500000US30037</t>
  </si>
  <si>
    <t>Golden Valley County, Montana</t>
  </si>
  <si>
    <t>0500000US30039</t>
  </si>
  <si>
    <t>Granite County, Montana</t>
  </si>
  <si>
    <t>0500000US30041</t>
  </si>
  <si>
    <t>Hill County, Montana</t>
  </si>
  <si>
    <t>0500000US30043</t>
  </si>
  <si>
    <t>Jefferson County, Montana</t>
  </si>
  <si>
    <t>0500000US30045</t>
  </si>
  <si>
    <t>Judith Basin County, Montana</t>
  </si>
  <si>
    <t>0500000US30047</t>
  </si>
  <si>
    <t>Lake County, Montana</t>
  </si>
  <si>
    <t>0500000US30049</t>
  </si>
  <si>
    <t>Lewis and Clark County, Montana</t>
  </si>
  <si>
    <t>0500000US30051</t>
  </si>
  <si>
    <t>Liberty County, Montana</t>
  </si>
  <si>
    <t>0500000US30053</t>
  </si>
  <si>
    <t>Lincoln County, Montana</t>
  </si>
  <si>
    <t>0500000US30055</t>
  </si>
  <si>
    <t>McCone County, Montana</t>
  </si>
  <si>
    <t>0500000US30057</t>
  </si>
  <si>
    <t>Madison County, Montana</t>
  </si>
  <si>
    <t>0500000US30059</t>
  </si>
  <si>
    <t>Meagher County, Montana</t>
  </si>
  <si>
    <t>0500000US30061</t>
  </si>
  <si>
    <t>Mineral County, Montana</t>
  </si>
  <si>
    <t>0500000US30063</t>
  </si>
  <si>
    <t>Missoula County, Montana</t>
  </si>
  <si>
    <t>0500000US30065</t>
  </si>
  <si>
    <t>Musselshell County, Montana</t>
  </si>
  <si>
    <t>0500000US30067</t>
  </si>
  <si>
    <t>Park County, Montana</t>
  </si>
  <si>
    <t>0500000US30069</t>
  </si>
  <si>
    <t>Petroleum County, Montana</t>
  </si>
  <si>
    <t>0500000US30071</t>
  </si>
  <si>
    <t>Phillips County, Montana</t>
  </si>
  <si>
    <t>0500000US30073</t>
  </si>
  <si>
    <t>Pondera County, Montana</t>
  </si>
  <si>
    <t>0500000US30075</t>
  </si>
  <si>
    <t>Powder River County, Montana</t>
  </si>
  <si>
    <t>0500000US30077</t>
  </si>
  <si>
    <t>Powell County, Montana</t>
  </si>
  <si>
    <t>0500000US30079</t>
  </si>
  <si>
    <t>Prairie County, Montana</t>
  </si>
  <si>
    <t>0500000US30081</t>
  </si>
  <si>
    <t>Ravalli County, Montana</t>
  </si>
  <si>
    <t>0500000US30083</t>
  </si>
  <si>
    <t>Richland County, Montana</t>
  </si>
  <si>
    <t>0500000US30085</t>
  </si>
  <si>
    <t>Roosevelt County, Montana</t>
  </si>
  <si>
    <t>0500000US30087</t>
  </si>
  <si>
    <t>Rosebud County, Montana</t>
  </si>
  <si>
    <t>0500000US30089</t>
  </si>
  <si>
    <t>Sanders County, Montana</t>
  </si>
  <si>
    <t>0500000US30091</t>
  </si>
  <si>
    <t>Sheridan County, Montana</t>
  </si>
  <si>
    <t>0500000US30093</t>
  </si>
  <si>
    <t>Silver Bow County, Montana</t>
  </si>
  <si>
    <t>0500000US30095</t>
  </si>
  <si>
    <t>Stillwater County, Montana</t>
  </si>
  <si>
    <t>0500000US30097</t>
  </si>
  <si>
    <t>Sweet Grass County, Montana</t>
  </si>
  <si>
    <t>0500000US30099</t>
  </si>
  <si>
    <t>Teton County, Montana</t>
  </si>
  <si>
    <t>0500000US30101</t>
  </si>
  <si>
    <t>Toole County, Montana</t>
  </si>
  <si>
    <t>0500000US30103</t>
  </si>
  <si>
    <t>Treasure County, Montana</t>
  </si>
  <si>
    <t>0500000US30105</t>
  </si>
  <si>
    <t>Valley County, Montana</t>
  </si>
  <si>
    <t>0500000US30107</t>
  </si>
  <si>
    <t>Wheatland County, Montana</t>
  </si>
  <si>
    <t>0500000US30109</t>
  </si>
  <si>
    <t>Wibaux County, Montana</t>
  </si>
  <si>
    <t>0500000US30111</t>
  </si>
  <si>
    <t>Yellowstone County, Montana</t>
  </si>
  <si>
    <t>2700000US030530035</t>
  </si>
  <si>
    <t>Glacier County (part); Montana (part); Blackfeet Indian Reservation and Off-Reservation Trust Land, MT</t>
  </si>
  <si>
    <t>2700000US030530073</t>
  </si>
  <si>
    <t>Pondera County (part); Montana (part); Blackfeet Indian Reservation and Off-Reservation Trust Land, MT</t>
  </si>
  <si>
    <t>2700000US084530003</t>
  </si>
  <si>
    <t>Big Horn County (part); Montana (part); Crow Reservation and Off-Reservation Trust Land, MT</t>
  </si>
  <si>
    <t>2700000US084530103</t>
  </si>
  <si>
    <t>Treasure County (part); Montana (part); Crow Reservation and Off-Reservation Trust Land, MT</t>
  </si>
  <si>
    <t>2700000US084530111</t>
  </si>
  <si>
    <t>Yellowstone County (part); Montana (part); Crow Reservation and Off-Reservation Trust Land, MT</t>
  </si>
  <si>
    <t>2700000US111030029</t>
  </si>
  <si>
    <t>Flathead County (part); Montana (part); Flathead Reservation, MT</t>
  </si>
  <si>
    <t>2700000US111030047</t>
  </si>
  <si>
    <t>Lake County (part); Montana (part); Flathead Reservation, MT</t>
  </si>
  <si>
    <t>2700000US111030063</t>
  </si>
  <si>
    <t>Missoula County (part); Montana (part); Flathead Reservation, MT</t>
  </si>
  <si>
    <t>2700000US111030089</t>
  </si>
  <si>
    <t>Sanders County (part); Montana (part); Flathead Reservation, MT</t>
  </si>
  <si>
    <t>2700000US115030005</t>
  </si>
  <si>
    <t>Blaine County (part); Montana (part); Fort Belknap Reservation and Off-Reservation Trust Land, MT</t>
  </si>
  <si>
    <t>2700000US115030071</t>
  </si>
  <si>
    <t>Phillips County (part); Montana (part); Fort Belknap Reservation and Off-Reservation Trust Land, MT</t>
  </si>
  <si>
    <t>2700000US125030019</t>
  </si>
  <si>
    <t>Daniels County (part); Montana (part); Fort Peck Indian Reservation and Off-Reservation Trust Land, MT</t>
  </si>
  <si>
    <t>2700000US125030085</t>
  </si>
  <si>
    <t>Roosevelt County (part); Montana (part); Fort Peck Indian Reservation and Off-Reservation Trust Land, MT</t>
  </si>
  <si>
    <t>2700000US125030091</t>
  </si>
  <si>
    <t>Sheridan County (part); Montana (part); Fort Peck Indian Reservation and Off-Reservation Trust Land, MT</t>
  </si>
  <si>
    <t>2700000US125030105</t>
  </si>
  <si>
    <t>Valley County (part); Montana (part); Fort Peck Indian Reservation and Off-Reservation Trust Land, MT</t>
  </si>
  <si>
    <t>2700000US249030003</t>
  </si>
  <si>
    <t>Big Horn County (part); Montana (part); Northern Cheyenne Indian Reservation and Off-Reservation Trust Land, MT--SD</t>
  </si>
  <si>
    <t>2700000US249030087</t>
  </si>
  <si>
    <t>Rosebud County (part); Montana (part); Northern Cheyenne Indian Reservation and Off-Reservation Trust Land, MT--SD</t>
  </si>
  <si>
    <t>2700000US320530015</t>
  </si>
  <si>
    <t>Chouteau County (part); Montana (part); Rocky Boy's Reservation and Off-Reservation Trust Land, MT</t>
  </si>
  <si>
    <t>2700000US320530041</t>
  </si>
  <si>
    <t>Hill County (part); Montana (part); Rocky Boy's Reservation and Off-Reservation Trust Land, MT</t>
  </si>
  <si>
    <t>2700000US434530005</t>
  </si>
  <si>
    <t>Blaine County (part); Montana (part); Turtle Mountain Reservation and Off-Reservation Trust Land, MT--ND--SD</t>
  </si>
  <si>
    <t>2700000US434530011</t>
  </si>
  <si>
    <t>Carter County (part); Montana (part); Turtle Mountain Reservation and Off-Reservation Trust Land, MT--ND--SD</t>
  </si>
  <si>
    <t>2700000US434530015</t>
  </si>
  <si>
    <t>Chouteau County (part); Montana (part); Turtle Mountain Reservation and Off-Reservation Trust Land, MT--ND--SD</t>
  </si>
  <si>
    <t>2700000US434530019</t>
  </si>
  <si>
    <t>Daniels County (part); Montana (part); Turtle Mountain Reservation and Off-Reservation Trust Land, MT--ND--SD</t>
  </si>
  <si>
    <t>2700000US434530055</t>
  </si>
  <si>
    <t>McCone County (part); Montana (part); Turtle Mountain Reservation and Off-Reservation Trust Land, MT--ND--SD</t>
  </si>
  <si>
    <t>2700000US434530071</t>
  </si>
  <si>
    <t>Phillips County (part); Montana (part); Turtle Mountain Reservation and Off-Reservation Trust Land, MT--ND--SD</t>
  </si>
  <si>
    <t>2700000US434530085</t>
  </si>
  <si>
    <t>Roosevelt County (part); Montana (part); Turtle Mountain Reservation and Off-Reservation Trust Land, MT--ND--SD</t>
  </si>
  <si>
    <t>2700000US434530091</t>
  </si>
  <si>
    <t>Sheridan County (part); Montana (part); Turtle Mountain Reservation and Off-Reservation Trust Land, MT--ND--SD</t>
  </si>
  <si>
    <t>2700000US434530105</t>
  </si>
  <si>
    <t>Valley County (part); Montana (part); Turtle Mountain Reservation and Off-Reservation Trust Land, MT--ND--SD</t>
  </si>
  <si>
    <t>Total Crow Reservation</t>
  </si>
  <si>
    <t>Total Flathead Reservation</t>
  </si>
  <si>
    <t>Total Fort Belknap Reservation</t>
  </si>
  <si>
    <t>Total Fort Peck Reservation</t>
  </si>
  <si>
    <t>Total Northern Cheyenne Reservation</t>
  </si>
  <si>
    <t>Total Rocky Boy's Reservation</t>
  </si>
  <si>
    <t>Total Turtle Mountain Reservation</t>
  </si>
  <si>
    <t>Total Blackfeet Reservation</t>
  </si>
  <si>
    <t>0100000US</t>
  </si>
  <si>
    <t>United States</t>
  </si>
  <si>
    <t>0400000US30</t>
  </si>
  <si>
    <t>Edgartown town, MA</t>
  </si>
  <si>
    <t>Tisbury town, MA</t>
  </si>
  <si>
    <t>Aquinnah town, MA</t>
  </si>
  <si>
    <t>Chilmark town, MA</t>
  </si>
  <si>
    <t>Oak Bluffs town, MA</t>
  </si>
  <si>
    <t>2012-2016 American Community Survey 5-Year Estimates</t>
  </si>
  <si>
    <t>Jun 2016 - May 2018</t>
  </si>
  <si>
    <t>JUN 2016 - MAY 2018</t>
  </si>
  <si>
    <t>AREAS IN MONTANA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</si>
</sst>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0.000000"/>
    <numFmt numFmtId="171" formatCode="#.00"/>
    <numFmt numFmtId="172" formatCode="#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9" fillId="0" borderId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0" fillId="0" borderId="0" xfId="3" applyNumberFormat="1" applyFont="1"/>
    <xf numFmtId="0" fontId="8" fillId="0" borderId="0" xfId="4" applyFont="1"/>
    <xf numFmtId="167" fontId="6" fillId="0" borderId="0" xfId="5" applyNumberFormat="1" applyFont="1"/>
    <xf numFmtId="0" fontId="6" fillId="0" borderId="0" xfId="4" applyFont="1"/>
    <xf numFmtId="2" fontId="6" fillId="0" borderId="0" xfId="4" applyNumberFormat="1" applyFont="1"/>
    <xf numFmtId="165" fontId="6" fillId="0" borderId="0" xfId="4" applyNumberFormat="1" applyFont="1"/>
    <xf numFmtId="0" fontId="8" fillId="0" borderId="0" xfId="4" applyFont="1" applyFill="1"/>
    <xf numFmtId="0" fontId="5" fillId="0" borderId="0" xfId="4" applyFont="1"/>
    <xf numFmtId="0" fontId="9" fillId="2" borderId="1" xfId="4" applyFont="1" applyFill="1" applyBorder="1" applyAlignment="1">
      <alignment horizontal="center"/>
    </xf>
    <xf numFmtId="3" fontId="6" fillId="0" borderId="0" xfId="7" applyNumberFormat="1" applyFont="1" applyFill="1"/>
    <xf numFmtId="168" fontId="6" fillId="0" borderId="0" xfId="4" applyNumberFormat="1" applyFont="1"/>
    <xf numFmtId="169" fontId="6" fillId="0" borderId="0" xfId="4" applyNumberFormat="1" applyFont="1"/>
    <xf numFmtId="165" fontId="5" fillId="0" borderId="0" xfId="4" applyNumberFormat="1" applyFont="1"/>
    <xf numFmtId="0" fontId="5" fillId="0" borderId="0" xfId="2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7" fontId="0" fillId="0" borderId="0" xfId="0" applyNumberFormat="1" applyFont="1"/>
    <xf numFmtId="0" fontId="4" fillId="0" borderId="0" xfId="2" applyFont="1" applyFill="1" applyBorder="1"/>
    <xf numFmtId="166" fontId="11" fillId="0" borderId="0" xfId="2" applyNumberFormat="1" applyFont="1" applyFill="1" applyBorder="1" applyAlignment="1">
      <alignment horizontal="right"/>
    </xf>
    <xf numFmtId="167" fontId="5" fillId="0" borderId="0" xfId="5" applyNumberFormat="1" applyFont="1" applyAlignment="1">
      <alignment horizontal="center"/>
    </xf>
    <xf numFmtId="0" fontId="6" fillId="0" borderId="0" xfId="2" applyFont="1"/>
    <xf numFmtId="3" fontId="6" fillId="0" borderId="0" xfId="2" applyNumberFormat="1" applyFont="1"/>
    <xf numFmtId="0" fontId="5" fillId="0" borderId="0" xfId="2" applyFont="1"/>
    <xf numFmtId="17" fontId="12" fillId="0" borderId="0" xfId="0" applyNumberFormat="1" applyFont="1"/>
    <xf numFmtId="0" fontId="13" fillId="0" borderId="0" xfId="0" applyFont="1"/>
    <xf numFmtId="0" fontId="14" fillId="0" borderId="0" xfId="0" applyFont="1"/>
    <xf numFmtId="170" fontId="4" fillId="0" borderId="0" xfId="0" applyNumberFormat="1" applyFont="1"/>
    <xf numFmtId="0" fontId="15" fillId="0" borderId="0" xfId="0" applyFont="1"/>
    <xf numFmtId="170" fontId="13" fillId="3" borderId="1" xfId="8" applyNumberFormat="1" applyFont="1" applyFill="1" applyBorder="1"/>
    <xf numFmtId="3" fontId="13" fillId="3" borderId="1" xfId="8" applyNumberFormat="1" applyFont="1" applyFill="1" applyBorder="1"/>
    <xf numFmtId="165" fontId="13" fillId="3" borderId="1" xfId="8" applyNumberFormat="1" applyFont="1" applyFill="1" applyBorder="1"/>
    <xf numFmtId="167" fontId="13" fillId="0" borderId="0" xfId="9" applyNumberFormat="1" applyFont="1"/>
    <xf numFmtId="167" fontId="13" fillId="0" borderId="0" xfId="0" applyNumberFormat="1" applyFont="1"/>
    <xf numFmtId="164" fontId="13" fillId="0" borderId="0" xfId="3" applyNumberFormat="1" applyFont="1"/>
    <xf numFmtId="167" fontId="15" fillId="0" borderId="0" xfId="9" applyNumberFormat="1" applyFont="1"/>
    <xf numFmtId="165" fontId="15" fillId="0" borderId="0" xfId="3" applyNumberFormat="1" applyFont="1" applyFill="1"/>
    <xf numFmtId="17" fontId="17" fillId="0" borderId="0" xfId="0" applyNumberFormat="1" applyFont="1"/>
    <xf numFmtId="0" fontId="6" fillId="0" borderId="0" xfId="2" applyFont="1" applyFill="1" applyAlignment="1" applyProtection="1">
      <alignment horizontal="left"/>
      <protection locked="0"/>
    </xf>
    <xf numFmtId="165" fontId="0" fillId="0" borderId="0" xfId="0" applyNumberFormat="1" applyFont="1" applyAlignment="1">
      <alignment horizontal="left" vertical="center"/>
    </xf>
    <xf numFmtId="0" fontId="18" fillId="0" borderId="0" xfId="0" applyFont="1" applyFill="1" applyBorder="1"/>
    <xf numFmtId="0" fontId="0" fillId="0" borderId="0" xfId="0"/>
    <xf numFmtId="0" fontId="1" fillId="0" borderId="0" xfId="0" applyFont="1"/>
    <xf numFmtId="0" fontId="4" fillId="0" borderId="0" xfId="2" applyNumberFormat="1" applyFont="1" applyAlignment="1" applyProtection="1">
      <alignment horizontal="left"/>
      <protection locked="0"/>
    </xf>
    <xf numFmtId="0" fontId="4" fillId="0" borderId="0" xfId="2" applyNumberFormat="1" applyFont="1" applyAlignment="1" applyProtection="1">
      <alignment horizontal="right"/>
      <protection locked="0"/>
    </xf>
    <xf numFmtId="17" fontId="16" fillId="0" borderId="0" xfId="2" applyNumberFormat="1" applyFont="1" applyAlignment="1" applyProtection="1">
      <alignment horizontal="right"/>
      <protection locked="0"/>
    </xf>
    <xf numFmtId="0" fontId="16" fillId="0" borderId="0" xfId="2" applyFont="1" applyAlignment="1" applyProtection="1">
      <alignment horizontal="left"/>
      <protection locked="0"/>
    </xf>
    <xf numFmtId="0" fontId="16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2" fontId="4" fillId="0" borderId="0" xfId="2" applyNumberFormat="1" applyFont="1" applyAlignment="1" applyProtection="1">
      <alignment horizontal="right"/>
      <protection locked="0"/>
    </xf>
    <xf numFmtId="17" fontId="16" fillId="0" borderId="0" xfId="0" applyNumberFormat="1" applyFont="1" applyAlignment="1" applyProtection="1">
      <alignment horizontal="left"/>
      <protection locked="0"/>
    </xf>
    <xf numFmtId="17" fontId="16" fillId="0" borderId="0" xfId="0" applyNumberFormat="1" applyFont="1"/>
    <xf numFmtId="0" fontId="4" fillId="0" borderId="0" xfId="0" applyNumberFormat="1" applyFont="1" applyAlignment="1" applyProtection="1">
      <alignment horizontal="left"/>
      <protection locked="0"/>
    </xf>
    <xf numFmtId="3" fontId="4" fillId="0" borderId="0" xfId="2" applyNumberFormat="1" applyFont="1" applyAlignment="1" applyProtection="1">
      <alignment horizontal="right"/>
      <protection locked="0"/>
    </xf>
    <xf numFmtId="0" fontId="16" fillId="0" borderId="0" xfId="0" applyFont="1"/>
    <xf numFmtId="0" fontId="0" fillId="0" borderId="0" xfId="0"/>
    <xf numFmtId="0" fontId="0" fillId="0" borderId="0" xfId="0"/>
    <xf numFmtId="166" fontId="11" fillId="0" borderId="0" xfId="0" applyNumberFormat="1" applyFont="1" applyFill="1" applyBorder="1" applyAlignment="1">
      <alignment horizontal="right"/>
    </xf>
    <xf numFmtId="166" fontId="19" fillId="0" borderId="0" xfId="10" applyNumberFormat="1" applyFont="1" applyFill="1" applyAlignment="1">
      <alignment horizontal="right"/>
    </xf>
    <xf numFmtId="166" fontId="19" fillId="0" borderId="0" xfId="0" applyNumberFormat="1" applyFont="1" applyFill="1" applyAlignment="1">
      <alignment horizontal="right"/>
    </xf>
    <xf numFmtId="164" fontId="0" fillId="0" borderId="0" xfId="1" applyNumberFormat="1" applyFont="1"/>
    <xf numFmtId="166" fontId="4" fillId="0" borderId="0" xfId="2" applyNumberFormat="1" applyFont="1" applyFill="1" applyBorder="1"/>
    <xf numFmtId="0" fontId="0" fillId="0" borderId="0" xfId="0"/>
    <xf numFmtId="3" fontId="13" fillId="0" borderId="0" xfId="0" applyNumberFormat="1" applyFont="1"/>
    <xf numFmtId="3" fontId="15" fillId="0" borderId="0" xfId="9" applyNumberFormat="1" applyFont="1"/>
    <xf numFmtId="3" fontId="14" fillId="0" borderId="0" xfId="0" applyNumberFormat="1" applyFont="1"/>
    <xf numFmtId="0" fontId="5" fillId="0" borderId="0" xfId="4" applyFont="1" applyAlignment="1">
      <alignment horizontal="center"/>
    </xf>
    <xf numFmtId="167" fontId="5" fillId="0" borderId="0" xfId="5" applyNumberFormat="1" applyFont="1" applyAlignment="1">
      <alignment horizontal="center"/>
    </xf>
    <xf numFmtId="167" fontId="9" fillId="2" borderId="2" xfId="5" applyNumberFormat="1" applyFont="1" applyFill="1" applyBorder="1" applyAlignment="1">
      <alignment horizontal="center"/>
    </xf>
    <xf numFmtId="167" fontId="9" fillId="2" borderId="3" xfId="5" applyNumberFormat="1" applyFont="1" applyFill="1" applyBorder="1" applyAlignment="1">
      <alignment horizontal="center"/>
    </xf>
    <xf numFmtId="0" fontId="9" fillId="2" borderId="2" xfId="4" applyFont="1" applyFill="1" applyBorder="1" applyAlignment="1">
      <alignment horizontal="center"/>
    </xf>
    <xf numFmtId="0" fontId="9" fillId="2" borderId="4" xfId="4" applyFont="1" applyFill="1" applyBorder="1" applyAlignment="1">
      <alignment horizontal="center"/>
    </xf>
    <xf numFmtId="0" fontId="9" fillId="2" borderId="3" xfId="4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3" borderId="2" xfId="8" applyFont="1" applyFill="1" applyBorder="1" applyAlignment="1">
      <alignment horizontal="center"/>
    </xf>
    <xf numFmtId="0" fontId="13" fillId="3" borderId="4" xfId="8" applyFont="1" applyFill="1" applyBorder="1" applyAlignment="1">
      <alignment horizontal="center"/>
    </xf>
    <xf numFmtId="0" fontId="13" fillId="3" borderId="3" xfId="8" applyFont="1" applyFill="1" applyBorder="1" applyAlignment="1">
      <alignment horizontal="center"/>
    </xf>
    <xf numFmtId="0" fontId="13" fillId="2" borderId="2" xfId="8" applyFont="1" applyFill="1" applyBorder="1" applyAlignment="1">
      <alignment horizontal="center"/>
    </xf>
    <xf numFmtId="0" fontId="13" fillId="2" borderId="4" xfId="8" applyFont="1" applyFill="1" applyBorder="1" applyAlignment="1">
      <alignment horizontal="center"/>
    </xf>
    <xf numFmtId="0" fontId="13" fillId="2" borderId="3" xfId="8" applyFont="1" applyFill="1" applyBorder="1" applyAlignment="1">
      <alignment horizontal="center"/>
    </xf>
    <xf numFmtId="0" fontId="13" fillId="2" borderId="1" xfId="8" applyFont="1" applyFill="1" applyBorder="1" applyAlignment="1">
      <alignment horizontal="center" wrapText="1"/>
    </xf>
  </cellXfs>
  <cellStyles count="11">
    <cellStyle name="Comma" xfId="9" builtinId="3"/>
    <cellStyle name="Comma 2" xfId="5"/>
    <cellStyle name="Normal" xfId="0" builtinId="0"/>
    <cellStyle name="Normal 2" xfId="2"/>
    <cellStyle name="Normal 3" xfId="10"/>
    <cellStyle name="Normal 5" xfId="6"/>
    <cellStyle name="Normal_Book4" xfId="4"/>
    <cellStyle name="Normal_MO 0205" xfId="7"/>
    <cellStyle name="Percent" xfId="1" builtinId="5"/>
    <cellStyle name="Percent 2" xfId="3"/>
    <cellStyle name="Style 1 2" xfId="8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zoomScale="110" zoomScaleNormal="110" workbookViewId="0">
      <selection activeCell="B19" sqref="B19"/>
    </sheetView>
  </sheetViews>
  <sheetFormatPr defaultRowHeight="11.25" x14ac:dyDescent="0.2"/>
  <cols>
    <col min="1" max="1" width="38.42578125" style="26" customWidth="1"/>
    <col min="2" max="2" width="11.85546875" style="26" customWidth="1"/>
    <col min="3" max="3" width="9.7109375" style="26" customWidth="1"/>
    <col min="4" max="4" width="10.28515625" style="26" customWidth="1"/>
    <col min="5" max="5" width="11" style="26" customWidth="1"/>
    <col min="6" max="6" width="11.140625" style="26" customWidth="1"/>
    <col min="7" max="7" width="10.5703125" style="26" customWidth="1"/>
    <col min="8" max="8" width="10.85546875" style="26" customWidth="1"/>
    <col min="9" max="10" width="11.7109375" style="26" customWidth="1"/>
    <col min="11" max="11" width="10.7109375" style="26" customWidth="1"/>
    <col min="12" max="12" width="10.85546875" style="26" customWidth="1"/>
    <col min="13" max="13" width="10.42578125" style="26" customWidth="1"/>
    <col min="14" max="16384" width="9.140625" style="26"/>
  </cols>
  <sheetData>
    <row r="1" spans="1:13" customFormat="1" ht="15" x14ac:dyDescent="0.25"/>
    <row r="2" spans="1:13" s="46" customFormat="1" ht="11.25" customHeight="1" x14ac:dyDescent="0.25"/>
    <row r="3" spans="1:13" ht="12.75" x14ac:dyDescent="0.2">
      <c r="A3" s="4" t="s">
        <v>359</v>
      </c>
      <c r="B3" s="5"/>
      <c r="C3" s="5"/>
      <c r="D3" s="5"/>
      <c r="E3" s="5"/>
      <c r="F3" s="6"/>
      <c r="G3" s="6"/>
      <c r="H3" s="6"/>
      <c r="I3" s="6"/>
      <c r="J3" s="7"/>
      <c r="K3" s="6"/>
      <c r="L3" s="8"/>
      <c r="M3" s="6"/>
    </row>
    <row r="4" spans="1:13" ht="12.75" x14ac:dyDescent="0.2">
      <c r="A4" s="9" t="s">
        <v>358</v>
      </c>
      <c r="B4" s="5"/>
      <c r="C4" s="5"/>
      <c r="D4" s="5"/>
      <c r="E4" s="5"/>
      <c r="F4" s="6"/>
      <c r="G4" s="6"/>
      <c r="H4" s="6"/>
      <c r="I4" s="6"/>
      <c r="J4" s="7"/>
      <c r="K4" s="6"/>
      <c r="L4" s="8"/>
      <c r="M4" s="6"/>
    </row>
    <row r="5" spans="1:13" ht="12.75" x14ac:dyDescent="0.2">
      <c r="A5" s="4" t="s">
        <v>22</v>
      </c>
      <c r="B5" s="5"/>
      <c r="C5" s="5"/>
      <c r="D5" s="5"/>
      <c r="E5" s="5"/>
      <c r="F5" s="6"/>
      <c r="G5" s="6"/>
      <c r="H5" s="6"/>
      <c r="I5" s="6"/>
      <c r="J5" s="7"/>
      <c r="K5" s="6"/>
      <c r="L5" s="8"/>
      <c r="M5" s="6"/>
    </row>
    <row r="6" spans="1:13" x14ac:dyDescent="0.2">
      <c r="A6" s="10"/>
      <c r="B6" s="5"/>
      <c r="C6" s="5"/>
      <c r="D6" s="5"/>
      <c r="E6" s="5"/>
      <c r="F6" s="6"/>
      <c r="G6" s="6"/>
      <c r="H6" s="6"/>
      <c r="I6" s="6"/>
      <c r="J6" s="7"/>
      <c r="K6" s="6"/>
      <c r="L6" s="8"/>
      <c r="M6" s="6"/>
    </row>
    <row r="7" spans="1:13" x14ac:dyDescent="0.2">
      <c r="A7" s="11" t="s">
        <v>23</v>
      </c>
      <c r="B7" s="5" t="s">
        <v>24</v>
      </c>
      <c r="C7" s="5"/>
      <c r="D7" s="5"/>
      <c r="E7" s="5"/>
      <c r="F7" s="6"/>
      <c r="G7" s="6"/>
      <c r="H7" s="6"/>
      <c r="I7" s="6"/>
      <c r="J7" s="7"/>
      <c r="K7" s="6"/>
      <c r="L7" s="8"/>
      <c r="M7" s="6"/>
    </row>
    <row r="8" spans="1:13" x14ac:dyDescent="0.2">
      <c r="A8" s="11" t="s">
        <v>25</v>
      </c>
      <c r="B8" s="5" t="s">
        <v>26</v>
      </c>
      <c r="C8" s="5"/>
      <c r="D8" s="5"/>
      <c r="E8" s="5"/>
      <c r="F8" s="6"/>
      <c r="G8" s="6"/>
      <c r="H8" s="6"/>
      <c r="I8" s="6"/>
      <c r="J8" s="7"/>
      <c r="K8" s="6"/>
      <c r="L8" s="8"/>
      <c r="M8" s="6"/>
    </row>
    <row r="9" spans="1:13" x14ac:dyDescent="0.2">
      <c r="A9" s="11" t="s">
        <v>27</v>
      </c>
      <c r="B9" s="5" t="s">
        <v>28</v>
      </c>
      <c r="C9" s="5"/>
      <c r="D9" s="5"/>
      <c r="E9" s="5"/>
      <c r="F9" s="6"/>
      <c r="G9" s="6"/>
      <c r="H9" s="6"/>
      <c r="I9" s="6"/>
      <c r="J9" s="7"/>
      <c r="K9" s="6"/>
      <c r="L9" s="8"/>
      <c r="M9" s="6"/>
    </row>
    <row r="10" spans="1:13" x14ac:dyDescent="0.2">
      <c r="A10" s="11" t="s">
        <v>29</v>
      </c>
      <c r="B10" s="5" t="s">
        <v>30</v>
      </c>
      <c r="C10" s="5"/>
      <c r="D10" s="5"/>
      <c r="E10" s="5"/>
      <c r="F10" s="6"/>
      <c r="G10" s="6"/>
      <c r="H10" s="6"/>
      <c r="I10" s="6"/>
      <c r="J10" s="7"/>
      <c r="K10" s="6"/>
      <c r="L10" s="8"/>
      <c r="M10" s="6"/>
    </row>
    <row r="11" spans="1:13" x14ac:dyDescent="0.2">
      <c r="A11" s="10"/>
      <c r="B11" s="5"/>
      <c r="C11" s="5"/>
      <c r="D11" s="5"/>
      <c r="E11" s="5"/>
      <c r="F11" s="6"/>
      <c r="G11" s="6"/>
      <c r="H11" s="6"/>
      <c r="I11" s="6"/>
      <c r="J11" s="7"/>
      <c r="K11" s="6"/>
      <c r="L11" s="8"/>
      <c r="M11" s="6"/>
    </row>
    <row r="12" spans="1:13" x14ac:dyDescent="0.2">
      <c r="A12" s="10"/>
      <c r="B12" s="74" t="s">
        <v>31</v>
      </c>
      <c r="C12" s="75"/>
      <c r="D12" s="74" t="s">
        <v>32</v>
      </c>
      <c r="E12" s="75"/>
      <c r="F12" s="76" t="s">
        <v>33</v>
      </c>
      <c r="G12" s="77"/>
      <c r="H12" s="77"/>
      <c r="I12" s="78"/>
      <c r="J12" s="76" t="s">
        <v>34</v>
      </c>
      <c r="K12" s="78"/>
      <c r="L12" s="76" t="s">
        <v>35</v>
      </c>
      <c r="M12" s="78"/>
    </row>
    <row r="13" spans="1:13" x14ac:dyDescent="0.2">
      <c r="A13" s="10"/>
      <c r="B13" s="73" t="str">
        <f>$A$4</f>
        <v>JUN 2016 - MAY 2018</v>
      </c>
      <c r="C13" s="73"/>
      <c r="D13" s="73" t="str">
        <f>B13</f>
        <v>JUN 2016 - MAY 2018</v>
      </c>
      <c r="E13" s="73"/>
      <c r="F13" s="73" t="str">
        <f>D13</f>
        <v>JUN 2016 - MAY 2018</v>
      </c>
      <c r="G13" s="73"/>
      <c r="H13" s="73" t="str">
        <f>F13</f>
        <v>JUN 2016 - MAY 2018</v>
      </c>
      <c r="I13" s="73"/>
      <c r="J13" s="73" t="str">
        <f>H13</f>
        <v>JUN 2016 - MAY 2018</v>
      </c>
      <c r="K13" s="73"/>
      <c r="L13" s="73" t="str">
        <f>J13</f>
        <v>JUN 2016 - MAY 2018</v>
      </c>
      <c r="M13" s="73"/>
    </row>
    <row r="14" spans="1:13" x14ac:dyDescent="0.2">
      <c r="A14" s="10"/>
      <c r="B14" s="25"/>
      <c r="C14" s="25"/>
      <c r="D14" s="25"/>
      <c r="E14" s="25"/>
      <c r="F14" s="73" t="s">
        <v>19</v>
      </c>
      <c r="G14" s="73"/>
      <c r="H14" s="73" t="s">
        <v>19</v>
      </c>
      <c r="I14" s="73"/>
      <c r="J14" s="73" t="s">
        <v>19</v>
      </c>
      <c r="K14" s="73"/>
      <c r="L14" s="73" t="s">
        <v>19</v>
      </c>
      <c r="M14" s="73"/>
    </row>
    <row r="15" spans="1:13" x14ac:dyDescent="0.2">
      <c r="A15" s="10"/>
      <c r="B15" s="73" t="s">
        <v>36</v>
      </c>
      <c r="C15" s="73"/>
      <c r="D15" s="73" t="s">
        <v>37</v>
      </c>
      <c r="E15" s="73"/>
      <c r="F15" s="72" t="s">
        <v>38</v>
      </c>
      <c r="G15" s="72"/>
      <c r="H15" s="72" t="s">
        <v>38</v>
      </c>
      <c r="I15" s="72"/>
      <c r="J15" s="72" t="s">
        <v>38</v>
      </c>
      <c r="K15" s="72"/>
      <c r="L15" s="72" t="s">
        <v>38</v>
      </c>
      <c r="M15" s="72"/>
    </row>
    <row r="16" spans="1:13" x14ac:dyDescent="0.2">
      <c r="A16" s="10"/>
      <c r="B16" s="73" t="s">
        <v>0</v>
      </c>
      <c r="C16" s="73"/>
      <c r="D16" s="73" t="s">
        <v>39</v>
      </c>
      <c r="E16" s="73"/>
      <c r="F16" s="72" t="s">
        <v>40</v>
      </c>
      <c r="G16" s="72"/>
      <c r="H16" s="72" t="s">
        <v>41</v>
      </c>
      <c r="I16" s="72"/>
      <c r="J16" s="72" t="s">
        <v>42</v>
      </c>
      <c r="K16" s="72"/>
      <c r="L16" s="72" t="s">
        <v>43</v>
      </c>
      <c r="M16" s="72"/>
    </row>
    <row r="17" spans="1:12" x14ac:dyDescent="0.2">
      <c r="A17" s="28"/>
      <c r="B17" s="27"/>
      <c r="D17" s="27"/>
      <c r="F17" s="13"/>
      <c r="G17" s="6"/>
      <c r="H17" s="14"/>
      <c r="I17" s="6"/>
      <c r="J17" s="7"/>
      <c r="K17" s="6"/>
      <c r="L17" s="8"/>
    </row>
    <row r="18" spans="1:12" x14ac:dyDescent="0.2">
      <c r="A18" s="28" t="s">
        <v>97</v>
      </c>
      <c r="B18" s="27"/>
      <c r="D18" s="27"/>
      <c r="F18" s="13"/>
      <c r="G18" s="6"/>
      <c r="H18" s="14"/>
      <c r="I18" s="6"/>
      <c r="J18" s="7"/>
      <c r="K18" s="6"/>
      <c r="L18" s="8"/>
    </row>
    <row r="19" spans="1:12" x14ac:dyDescent="0.2">
      <c r="A19" s="43" t="s">
        <v>103</v>
      </c>
      <c r="B19" s="12">
        <f>VLOOKUP($A19,'Step 2'!$A$3:$H$74,7,FALSE)</f>
        <v>131113</v>
      </c>
      <c r="C19" s="5"/>
      <c r="D19" s="12">
        <f>VLOOKUP($A19,'Step 4'!$A$3:$H$74,7,FALSE)</f>
        <v>14228</v>
      </c>
      <c r="F19" s="13">
        <f t="shared" ref="F19" si="0">D19/B19</f>
        <v>0.10851708068612571</v>
      </c>
      <c r="G19" s="6"/>
      <c r="H19" s="14">
        <f t="shared" ref="H19" si="1">TRUNC(F19,4)</f>
        <v>0.1085</v>
      </c>
      <c r="I19" s="6"/>
      <c r="J19" s="7">
        <f t="shared" ref="J19" si="2">H19*100</f>
        <v>10.85</v>
      </c>
      <c r="K19" s="6"/>
      <c r="L19" s="8">
        <f t="shared" ref="L19" si="3">ROUND(J19,1)</f>
        <v>10.9</v>
      </c>
    </row>
    <row r="20" spans="1:12" x14ac:dyDescent="0.2">
      <c r="A20" s="43" t="s">
        <v>106</v>
      </c>
      <c r="B20" s="12">
        <f>VLOOKUP($A20,'Step 2'!$A$3:$H$74,7,FALSE)</f>
        <v>56269</v>
      </c>
      <c r="C20" s="5"/>
      <c r="D20" s="12">
        <f>VLOOKUP($A20,'Step 4'!$A$3:$H$74,7,FALSE)</f>
        <v>2395</v>
      </c>
      <c r="F20" s="13">
        <f t="shared" ref="F20:F51" si="4">D20/B20</f>
        <v>4.2563400806838576E-2</v>
      </c>
      <c r="G20" s="6"/>
      <c r="H20" s="14">
        <f t="shared" ref="H20:H51" si="5">TRUNC(F20,4)</f>
        <v>4.2500000000000003E-2</v>
      </c>
      <c r="I20" s="6"/>
      <c r="J20" s="7">
        <f t="shared" ref="J20:J51" si="6">H20*100</f>
        <v>4.25</v>
      </c>
      <c r="K20" s="6"/>
      <c r="L20" s="8">
        <f t="shared" ref="L20:L51" si="7">ROUND(J20,1)</f>
        <v>4.3</v>
      </c>
    </row>
    <row r="21" spans="1:12" x14ac:dyDescent="0.2">
      <c r="A21" s="43" t="s">
        <v>112</v>
      </c>
      <c r="B21" s="12">
        <f>VLOOKUP($A21,'Step 2'!$A$3:$H$74,7,FALSE)</f>
        <v>129573</v>
      </c>
      <c r="C21" s="5"/>
      <c r="D21" s="12">
        <f>VLOOKUP($A21,'Step 4'!$A$3:$H$74,7,FALSE)</f>
        <v>4835</v>
      </c>
      <c r="F21" s="13">
        <f t="shared" si="4"/>
        <v>3.7314872697244025E-2</v>
      </c>
      <c r="G21" s="6"/>
      <c r="H21" s="14">
        <f t="shared" si="5"/>
        <v>3.73E-2</v>
      </c>
      <c r="I21" s="6"/>
      <c r="J21" s="7">
        <f t="shared" si="6"/>
        <v>3.73</v>
      </c>
      <c r="K21" s="6"/>
      <c r="L21" s="8">
        <f t="shared" si="7"/>
        <v>3.7</v>
      </c>
    </row>
    <row r="22" spans="1:12" x14ac:dyDescent="0.2">
      <c r="A22" s="43" t="s">
        <v>113</v>
      </c>
      <c r="B22" s="12">
        <f>VLOOKUP($A22,'Step 2'!$A$3:$H$74,7,FALSE)</f>
        <v>16611</v>
      </c>
      <c r="C22" s="5"/>
      <c r="D22" s="12">
        <f>VLOOKUP($A22,'Step 4'!$A$3:$H$74,7,FALSE)</f>
        <v>447</v>
      </c>
      <c r="F22" s="13">
        <f t="shared" si="4"/>
        <v>2.6909878995846126E-2</v>
      </c>
      <c r="G22" s="6"/>
      <c r="H22" s="14">
        <f t="shared" si="5"/>
        <v>2.69E-2</v>
      </c>
      <c r="I22" s="6"/>
      <c r="J22" s="7">
        <f t="shared" si="6"/>
        <v>2.69</v>
      </c>
      <c r="K22" s="6"/>
      <c r="L22" s="8">
        <f t="shared" si="7"/>
        <v>2.7</v>
      </c>
    </row>
    <row r="23" spans="1:12" x14ac:dyDescent="0.2">
      <c r="A23" s="43" t="s">
        <v>115</v>
      </c>
      <c r="B23" s="12">
        <f>VLOOKUP($A23,'Step 2'!$A$3:$H$74,7,FALSE)</f>
        <v>59823</v>
      </c>
      <c r="C23" s="5"/>
      <c r="D23" s="12">
        <f>VLOOKUP($A23,'Step 4'!$A$3:$H$74,7,FALSE)</f>
        <v>2027</v>
      </c>
      <c r="F23" s="13">
        <f t="shared" si="4"/>
        <v>3.38832890359895E-2</v>
      </c>
      <c r="G23" s="6"/>
      <c r="H23" s="14">
        <f t="shared" si="5"/>
        <v>3.3799999999999997E-2</v>
      </c>
      <c r="I23" s="6"/>
      <c r="J23" s="7">
        <f t="shared" si="6"/>
        <v>3.38</v>
      </c>
      <c r="K23" s="6"/>
      <c r="L23" s="8">
        <f t="shared" si="7"/>
        <v>3.4</v>
      </c>
    </row>
    <row r="24" spans="1:12" x14ac:dyDescent="0.2">
      <c r="A24" s="43" t="s">
        <v>121</v>
      </c>
      <c r="B24" s="12">
        <f>VLOOKUP($A24,'Step 2'!$A$3:$H$74,7,FALSE)</f>
        <v>138342</v>
      </c>
      <c r="C24" s="5"/>
      <c r="D24" s="12">
        <f>VLOOKUP($A24,'Step 4'!$A$3:$H$74,7,FALSE)</f>
        <v>5598</v>
      </c>
      <c r="F24" s="13">
        <f t="shared" si="4"/>
        <v>4.0464934726980963E-2</v>
      </c>
      <c r="G24" s="6"/>
      <c r="H24" s="14">
        <f t="shared" si="5"/>
        <v>4.0399999999999998E-2</v>
      </c>
      <c r="I24" s="6"/>
      <c r="J24" s="7">
        <f t="shared" si="6"/>
        <v>4.04</v>
      </c>
      <c r="K24" s="6"/>
      <c r="L24" s="8">
        <f t="shared" si="7"/>
        <v>4</v>
      </c>
    </row>
    <row r="25" spans="1:12" x14ac:dyDescent="0.2">
      <c r="A25" s="43" t="s">
        <v>122</v>
      </c>
      <c r="B25" s="12">
        <f>VLOOKUP($A25,'Step 2'!$A$3:$H$74,7,FALSE)</f>
        <v>1120068</v>
      </c>
      <c r="C25" s="5"/>
      <c r="D25" s="12">
        <f>VLOOKUP($A25,'Step 4'!$A$3:$H$74,7,FALSE)</f>
        <v>58945</v>
      </c>
      <c r="F25" s="13">
        <f t="shared" si="4"/>
        <v>5.2626269119374895E-2</v>
      </c>
      <c r="G25" s="6"/>
      <c r="H25" s="14">
        <f t="shared" si="5"/>
        <v>5.2600000000000001E-2</v>
      </c>
      <c r="I25" s="6"/>
      <c r="J25" s="7">
        <f t="shared" si="6"/>
        <v>5.26</v>
      </c>
      <c r="K25" s="6"/>
      <c r="L25" s="8">
        <f t="shared" si="7"/>
        <v>5.3</v>
      </c>
    </row>
    <row r="26" spans="1:12" x14ac:dyDescent="0.2">
      <c r="A26" s="43" t="s">
        <v>124</v>
      </c>
      <c r="B26" s="12">
        <f>VLOOKUP($A26,'Step 2'!$A$3:$H$74,7,FALSE)</f>
        <v>18293</v>
      </c>
      <c r="C26" s="5"/>
      <c r="D26" s="12">
        <f>VLOOKUP($A26,'Step 4'!$A$3:$H$74,7,FALSE)</f>
        <v>512</v>
      </c>
      <c r="F26" s="13">
        <f t="shared" si="4"/>
        <v>2.7988848193297982E-2</v>
      </c>
      <c r="G26" s="6"/>
      <c r="H26" s="14">
        <f t="shared" si="5"/>
        <v>2.7900000000000001E-2</v>
      </c>
      <c r="I26" s="6"/>
      <c r="J26" s="7">
        <f t="shared" si="6"/>
        <v>2.79</v>
      </c>
      <c r="K26" s="6"/>
      <c r="L26" s="8">
        <f t="shared" si="7"/>
        <v>2.8</v>
      </c>
    </row>
    <row r="27" spans="1:12" x14ac:dyDescent="0.2">
      <c r="A27" s="43" t="s">
        <v>125</v>
      </c>
      <c r="B27" s="12">
        <f>VLOOKUP($A27,'Step 2'!$A$3:$H$74,7,FALSE)</f>
        <v>137744</v>
      </c>
      <c r="C27" s="5"/>
      <c r="D27" s="12">
        <f>VLOOKUP($A27,'Step 4'!$A$3:$H$74,7,FALSE)</f>
        <v>11179</v>
      </c>
      <c r="F27" s="13">
        <f t="shared" si="4"/>
        <v>8.1157799976768502E-2</v>
      </c>
      <c r="G27" s="6"/>
      <c r="H27" s="14">
        <f t="shared" si="5"/>
        <v>8.1100000000000005E-2</v>
      </c>
      <c r="I27" s="6"/>
      <c r="J27" s="7">
        <f t="shared" si="6"/>
        <v>8.1100000000000012</v>
      </c>
      <c r="K27" s="6"/>
      <c r="L27" s="8">
        <f t="shared" si="7"/>
        <v>8.1</v>
      </c>
    </row>
    <row r="28" spans="1:12" x14ac:dyDescent="0.2">
      <c r="A28" s="43" t="s">
        <v>126</v>
      </c>
      <c r="B28" s="12">
        <f>VLOOKUP($A28,'Step 2'!$A$3:$H$74,7,FALSE)</f>
        <v>9048</v>
      </c>
      <c r="C28" s="5"/>
      <c r="D28" s="12">
        <f>VLOOKUP($A28,'Step 4'!$A$3:$H$74,7,FALSE)</f>
        <v>425</v>
      </c>
      <c r="F28" s="13">
        <f t="shared" si="4"/>
        <v>4.6971706454465072E-2</v>
      </c>
      <c r="G28" s="6"/>
      <c r="H28" s="14">
        <f t="shared" si="5"/>
        <v>4.6899999999999997E-2</v>
      </c>
      <c r="I28" s="6"/>
      <c r="J28" s="7">
        <f t="shared" si="6"/>
        <v>4.6899999999999995</v>
      </c>
      <c r="K28" s="6"/>
      <c r="L28" s="8">
        <f t="shared" si="7"/>
        <v>4.7</v>
      </c>
    </row>
    <row r="29" spans="1:12" x14ac:dyDescent="0.2">
      <c r="A29" s="43" t="s">
        <v>127</v>
      </c>
      <c r="B29" s="12">
        <f>VLOOKUP($A29,'Step 2'!$A$3:$H$74,7,FALSE)</f>
        <v>38877</v>
      </c>
      <c r="C29" s="5"/>
      <c r="D29" s="12">
        <f>VLOOKUP($A29,'Step 4'!$A$3:$H$74,7,FALSE)</f>
        <v>2335</v>
      </c>
      <c r="F29" s="13">
        <f t="shared" si="4"/>
        <v>6.0061218715435863E-2</v>
      </c>
      <c r="G29" s="6"/>
      <c r="H29" s="14">
        <f t="shared" si="5"/>
        <v>0.06</v>
      </c>
      <c r="I29" s="6"/>
      <c r="J29" s="7">
        <f t="shared" si="6"/>
        <v>6</v>
      </c>
      <c r="K29" s="6"/>
      <c r="L29" s="8">
        <f t="shared" si="7"/>
        <v>6</v>
      </c>
    </row>
    <row r="30" spans="1:12" x14ac:dyDescent="0.2">
      <c r="A30" s="43" t="s">
        <v>132</v>
      </c>
      <c r="B30" s="12">
        <f>VLOOKUP($A30,'Step 2'!$A$3:$H$74,7,FALSE)</f>
        <v>187941</v>
      </c>
      <c r="C30" s="5"/>
      <c r="D30" s="12">
        <f>VLOOKUP($A30,'Step 4'!$A$3:$H$74,7,FALSE)</f>
        <v>7286</v>
      </c>
      <c r="F30" s="13">
        <f t="shared" si="4"/>
        <v>3.8767485540675002E-2</v>
      </c>
      <c r="G30" s="6"/>
      <c r="H30" s="14">
        <f t="shared" si="5"/>
        <v>3.8699999999999998E-2</v>
      </c>
      <c r="I30" s="6"/>
      <c r="J30" s="7">
        <f t="shared" si="6"/>
        <v>3.8699999999999997</v>
      </c>
      <c r="K30" s="6"/>
      <c r="L30" s="8">
        <f t="shared" si="7"/>
        <v>3.9</v>
      </c>
    </row>
    <row r="31" spans="1:12" x14ac:dyDescent="0.2">
      <c r="A31" s="43" t="s">
        <v>134</v>
      </c>
      <c r="B31" s="12">
        <f>VLOOKUP($A31,'Step 2'!$A$3:$H$74,7,FALSE)</f>
        <v>22094</v>
      </c>
      <c r="C31" s="5"/>
      <c r="D31" s="12">
        <f>VLOOKUP($A31,'Step 4'!$A$3:$H$74,7,FALSE)</f>
        <v>789</v>
      </c>
      <c r="F31" s="13">
        <f t="shared" si="4"/>
        <v>3.5711052774508915E-2</v>
      </c>
      <c r="G31" s="6"/>
      <c r="H31" s="14">
        <f t="shared" si="5"/>
        <v>3.5700000000000003E-2</v>
      </c>
      <c r="I31" s="6"/>
      <c r="J31" s="7">
        <f t="shared" si="6"/>
        <v>3.5700000000000003</v>
      </c>
      <c r="K31" s="6"/>
      <c r="L31" s="8">
        <f t="shared" si="7"/>
        <v>3.6</v>
      </c>
    </row>
    <row r="32" spans="1:12" x14ac:dyDescent="0.2">
      <c r="A32" s="43" t="s">
        <v>136</v>
      </c>
      <c r="B32" s="12">
        <f>VLOOKUP($A32,'Step 2'!$A$3:$H$74,7,FALSE)</f>
        <v>317023</v>
      </c>
      <c r="C32" s="5"/>
      <c r="D32" s="12">
        <f>VLOOKUP($A32,'Step 4'!$A$3:$H$74,7,FALSE)</f>
        <v>14213</v>
      </c>
      <c r="F32" s="13">
        <f t="shared" si="4"/>
        <v>4.4832709298694415E-2</v>
      </c>
      <c r="G32" s="6"/>
      <c r="H32" s="14">
        <f t="shared" si="5"/>
        <v>4.48E-2</v>
      </c>
      <c r="I32" s="6"/>
      <c r="J32" s="7">
        <f t="shared" si="6"/>
        <v>4.4799999999999995</v>
      </c>
      <c r="K32" s="6"/>
      <c r="L32" s="8">
        <f t="shared" si="7"/>
        <v>4.5</v>
      </c>
    </row>
    <row r="33" spans="1:12" x14ac:dyDescent="0.2">
      <c r="A33" s="43" t="s">
        <v>138</v>
      </c>
      <c r="B33" s="12">
        <f>VLOOKUP($A33,'Step 2'!$A$3:$H$74,7,FALSE)</f>
        <v>23385</v>
      </c>
      <c r="C33" s="5"/>
      <c r="D33" s="12">
        <f>VLOOKUP($A33,'Step 4'!$A$3:$H$74,7,FALSE)</f>
        <v>678</v>
      </c>
      <c r="F33" s="13">
        <f t="shared" si="4"/>
        <v>2.8992944194996793E-2</v>
      </c>
      <c r="G33" s="6"/>
      <c r="H33" s="14">
        <f t="shared" si="5"/>
        <v>2.8899999999999999E-2</v>
      </c>
      <c r="I33" s="6"/>
      <c r="J33" s="7">
        <f t="shared" si="6"/>
        <v>2.8899999999999997</v>
      </c>
      <c r="K33" s="6"/>
      <c r="L33" s="8">
        <f t="shared" si="7"/>
        <v>2.9</v>
      </c>
    </row>
    <row r="34" spans="1:12" x14ac:dyDescent="0.2">
      <c r="A34" s="43" t="s">
        <v>139</v>
      </c>
      <c r="B34" s="12">
        <f>VLOOKUP($A34,'Step 2'!$A$3:$H$74,7,FALSE)</f>
        <v>188965</v>
      </c>
      <c r="C34" s="5"/>
      <c r="D34" s="12">
        <f>VLOOKUP($A34,'Step 4'!$A$3:$H$74,7,FALSE)</f>
        <v>16052</v>
      </c>
      <c r="F34" s="13">
        <f t="shared" si="4"/>
        <v>8.494694784748498E-2</v>
      </c>
      <c r="G34" s="6"/>
      <c r="H34" s="14">
        <f t="shared" si="5"/>
        <v>8.4900000000000003E-2</v>
      </c>
      <c r="I34" s="6"/>
      <c r="J34" s="7">
        <f t="shared" si="6"/>
        <v>8.49</v>
      </c>
      <c r="K34" s="6"/>
      <c r="L34" s="8">
        <f t="shared" si="7"/>
        <v>8.5</v>
      </c>
    </row>
    <row r="35" spans="1:12" x14ac:dyDescent="0.2">
      <c r="A35" s="43" t="s">
        <v>142</v>
      </c>
      <c r="B35" s="12">
        <f>VLOOKUP($A35,'Step 2'!$A$3:$H$74,7,FALSE)</f>
        <v>21872</v>
      </c>
      <c r="C35" s="5"/>
      <c r="D35" s="12">
        <f>VLOOKUP($A35,'Step 4'!$A$3:$H$74,7,FALSE)</f>
        <v>943</v>
      </c>
      <c r="F35" s="13">
        <f t="shared" si="4"/>
        <v>4.3114484272128752E-2</v>
      </c>
      <c r="G35" s="6"/>
      <c r="H35" s="14">
        <f t="shared" si="5"/>
        <v>4.3099999999999999E-2</v>
      </c>
      <c r="I35" s="6"/>
      <c r="J35" s="7">
        <f t="shared" si="6"/>
        <v>4.3099999999999996</v>
      </c>
      <c r="K35" s="6"/>
      <c r="L35" s="8">
        <f t="shared" si="7"/>
        <v>4.3</v>
      </c>
    </row>
    <row r="36" spans="1:12" x14ac:dyDescent="0.2">
      <c r="A36" s="43" t="s">
        <v>143</v>
      </c>
      <c r="B36" s="12">
        <f>VLOOKUP($A36,'Step 2'!$A$3:$H$74,7,FALSE)</f>
        <v>40262</v>
      </c>
      <c r="C36" s="5"/>
      <c r="D36" s="12">
        <f>VLOOKUP($A36,'Step 4'!$A$3:$H$74,7,FALSE)</f>
        <v>3088</v>
      </c>
      <c r="F36" s="13">
        <f t="shared" si="4"/>
        <v>7.6697630520093388E-2</v>
      </c>
      <c r="G36" s="6"/>
      <c r="H36" s="14">
        <f t="shared" si="5"/>
        <v>7.6600000000000001E-2</v>
      </c>
      <c r="I36" s="6"/>
      <c r="J36" s="7">
        <f t="shared" si="6"/>
        <v>7.66</v>
      </c>
      <c r="K36" s="6"/>
      <c r="L36" s="8">
        <f t="shared" si="7"/>
        <v>7.7</v>
      </c>
    </row>
    <row r="37" spans="1:12" x14ac:dyDescent="0.2">
      <c r="A37" s="43" t="s">
        <v>147</v>
      </c>
      <c r="B37" s="12">
        <f>VLOOKUP($A37,'Step 2'!$A$3:$H$74,7,FALSE)</f>
        <v>54968</v>
      </c>
      <c r="C37" s="5"/>
      <c r="D37" s="12">
        <f>VLOOKUP($A37,'Step 4'!$A$3:$H$74,7,FALSE)</f>
        <v>2510</v>
      </c>
      <c r="F37" s="13">
        <f t="shared" si="4"/>
        <v>4.5662931159947608E-2</v>
      </c>
      <c r="G37" s="6"/>
      <c r="H37" s="14">
        <f t="shared" si="5"/>
        <v>4.5600000000000002E-2</v>
      </c>
      <c r="I37" s="6"/>
      <c r="J37" s="7">
        <f t="shared" si="6"/>
        <v>4.5600000000000005</v>
      </c>
      <c r="K37" s="6"/>
      <c r="L37" s="8">
        <f t="shared" si="7"/>
        <v>4.5999999999999996</v>
      </c>
    </row>
    <row r="38" spans="1:12" x14ac:dyDescent="0.2">
      <c r="A38" s="43" t="s">
        <v>150</v>
      </c>
      <c r="B38" s="12">
        <f>VLOOKUP($A38,'Step 2'!$A$3:$H$74,7,FALSE)</f>
        <v>6582</v>
      </c>
      <c r="C38" s="5"/>
      <c r="D38" s="12">
        <f>VLOOKUP($A38,'Step 4'!$A$3:$H$74,7,FALSE)</f>
        <v>294</v>
      </c>
      <c r="F38" s="13">
        <f t="shared" si="4"/>
        <v>4.4667274384685506E-2</v>
      </c>
      <c r="G38" s="6"/>
      <c r="H38" s="14">
        <f t="shared" si="5"/>
        <v>4.4600000000000001E-2</v>
      </c>
      <c r="I38" s="6"/>
      <c r="J38" s="7">
        <f t="shared" si="6"/>
        <v>4.46</v>
      </c>
      <c r="K38" s="6"/>
      <c r="L38" s="8">
        <f t="shared" si="7"/>
        <v>4.5</v>
      </c>
    </row>
    <row r="39" spans="1:12" x14ac:dyDescent="0.2">
      <c r="A39" s="43" t="s">
        <v>151</v>
      </c>
      <c r="B39" s="12">
        <f>VLOOKUP($A39,'Step 2'!$A$3:$H$74,7,FALSE)</f>
        <v>45585</v>
      </c>
      <c r="C39" s="5"/>
      <c r="D39" s="12">
        <f>VLOOKUP($A39,'Step 4'!$A$3:$H$74,7,FALSE)</f>
        <v>2212</v>
      </c>
      <c r="F39" s="13">
        <f t="shared" si="4"/>
        <v>4.8524734013381594E-2</v>
      </c>
      <c r="G39" s="6"/>
      <c r="H39" s="14">
        <f t="shared" si="5"/>
        <v>4.8500000000000001E-2</v>
      </c>
      <c r="I39" s="6"/>
      <c r="J39" s="7">
        <f t="shared" si="6"/>
        <v>4.8500000000000005</v>
      </c>
      <c r="K39" s="6"/>
      <c r="L39" s="8">
        <f t="shared" si="7"/>
        <v>4.9000000000000004</v>
      </c>
    </row>
    <row r="40" spans="1:12" x14ac:dyDescent="0.2">
      <c r="A40" s="43" t="s">
        <v>152</v>
      </c>
      <c r="B40" s="12">
        <f>VLOOKUP($A40,'Step 2'!$A$3:$H$74,7,FALSE)</f>
        <v>66450</v>
      </c>
      <c r="C40" s="5"/>
      <c r="D40" s="12">
        <f>VLOOKUP($A40,'Step 4'!$A$3:$H$74,7,FALSE)</f>
        <v>2676</v>
      </c>
      <c r="F40" s="13">
        <f t="shared" si="4"/>
        <v>4.0270880361173815E-2</v>
      </c>
      <c r="G40" s="6"/>
      <c r="H40" s="14">
        <f t="shared" si="5"/>
        <v>4.02E-2</v>
      </c>
      <c r="I40" s="6"/>
      <c r="J40" s="7">
        <f t="shared" si="6"/>
        <v>4.0199999999999996</v>
      </c>
      <c r="K40" s="6"/>
      <c r="L40" s="8">
        <f t="shared" si="7"/>
        <v>4</v>
      </c>
    </row>
    <row r="41" spans="1:12" x14ac:dyDescent="0.2">
      <c r="A41" s="43" t="s">
        <v>153</v>
      </c>
      <c r="B41" s="12">
        <f>VLOOKUP($A41,'Step 2'!$A$3:$H$74,7,FALSE)</f>
        <v>24479</v>
      </c>
      <c r="C41" s="5"/>
      <c r="D41" s="12">
        <f>VLOOKUP($A41,'Step 4'!$A$3:$H$74,7,FALSE)</f>
        <v>649</v>
      </c>
      <c r="F41" s="13">
        <f t="shared" si="4"/>
        <v>2.6512520936312758E-2</v>
      </c>
      <c r="G41" s="6"/>
      <c r="H41" s="14">
        <f t="shared" si="5"/>
        <v>2.6499999999999999E-2</v>
      </c>
      <c r="I41" s="6"/>
      <c r="J41" s="7">
        <f t="shared" si="6"/>
        <v>2.65</v>
      </c>
      <c r="K41" s="6"/>
      <c r="L41" s="8">
        <f t="shared" si="7"/>
        <v>2.7</v>
      </c>
    </row>
    <row r="42" spans="1:12" x14ac:dyDescent="0.2">
      <c r="A42" s="43" t="s">
        <v>154</v>
      </c>
      <c r="B42" s="12">
        <f>VLOOKUP($A42,'Step 2'!$A$3:$H$74,7,FALSE)</f>
        <v>68912</v>
      </c>
      <c r="C42" s="5"/>
      <c r="D42" s="12">
        <f>VLOOKUP($A42,'Step 4'!$A$3:$H$74,7,FALSE)</f>
        <v>3173</v>
      </c>
      <c r="F42" s="13">
        <f t="shared" si="4"/>
        <v>4.6044230322730438E-2</v>
      </c>
      <c r="G42" s="6"/>
      <c r="H42" s="14">
        <f t="shared" si="5"/>
        <v>4.5999999999999999E-2</v>
      </c>
      <c r="I42" s="6"/>
      <c r="J42" s="7">
        <f t="shared" si="6"/>
        <v>4.5999999999999996</v>
      </c>
      <c r="K42" s="6"/>
      <c r="L42" s="8">
        <f t="shared" si="7"/>
        <v>4.5999999999999996</v>
      </c>
    </row>
    <row r="43" spans="1:12" x14ac:dyDescent="0.2">
      <c r="A43" s="43" t="s">
        <v>155</v>
      </c>
      <c r="B43" s="12">
        <f>VLOOKUP($A43,'Step 2'!$A$3:$H$74,7,FALSE)</f>
        <v>12051</v>
      </c>
      <c r="C43" s="5"/>
      <c r="D43" s="12">
        <f>VLOOKUP($A43,'Step 4'!$A$3:$H$74,7,FALSE)</f>
        <v>437</v>
      </c>
      <c r="F43" s="13">
        <f t="shared" si="4"/>
        <v>3.6262550825657623E-2</v>
      </c>
      <c r="G43" s="6"/>
      <c r="H43" s="14">
        <f t="shared" si="5"/>
        <v>3.6200000000000003E-2</v>
      </c>
      <c r="I43" s="6"/>
      <c r="J43" s="7">
        <f t="shared" si="6"/>
        <v>3.62</v>
      </c>
      <c r="K43" s="6"/>
      <c r="L43" s="8">
        <f t="shared" si="7"/>
        <v>3.6</v>
      </c>
    </row>
    <row r="44" spans="1:12" x14ac:dyDescent="0.2">
      <c r="A44" s="43" t="s">
        <v>156</v>
      </c>
      <c r="B44" s="12">
        <f>VLOOKUP($A44,'Step 2'!$A$3:$H$74,7,FALSE)</f>
        <v>473794</v>
      </c>
      <c r="C44" s="5"/>
      <c r="D44" s="12">
        <f>VLOOKUP($A44,'Step 4'!$A$3:$H$74,7,FALSE)</f>
        <v>21731</v>
      </c>
      <c r="F44" s="13">
        <f t="shared" si="4"/>
        <v>4.5865924853417311E-2</v>
      </c>
      <c r="G44" s="6"/>
      <c r="H44" s="14">
        <f t="shared" si="5"/>
        <v>4.58E-2</v>
      </c>
      <c r="I44" s="6"/>
      <c r="J44" s="7">
        <f t="shared" si="6"/>
        <v>4.58</v>
      </c>
      <c r="K44" s="6"/>
      <c r="L44" s="8">
        <f t="shared" si="7"/>
        <v>4.5999999999999996</v>
      </c>
    </row>
    <row r="45" spans="1:12" x14ac:dyDescent="0.2">
      <c r="A45" s="43" t="s">
        <v>159</v>
      </c>
      <c r="B45" s="12">
        <f>VLOOKUP($A45,'Step 2'!$A$3:$H$74,7,FALSE)</f>
        <v>96965</v>
      </c>
      <c r="C45" s="5"/>
      <c r="D45" s="12">
        <f>VLOOKUP($A45,'Step 4'!$A$3:$H$74,7,FALSE)</f>
        <v>5189</v>
      </c>
      <c r="F45" s="13">
        <f t="shared" si="4"/>
        <v>5.3514154591863046E-2</v>
      </c>
      <c r="G45" s="6"/>
      <c r="H45" s="14">
        <f t="shared" si="5"/>
        <v>5.3499999999999999E-2</v>
      </c>
      <c r="I45" s="6"/>
      <c r="J45" s="7">
        <f t="shared" si="6"/>
        <v>5.35</v>
      </c>
      <c r="K45" s="6"/>
      <c r="L45" s="8">
        <f t="shared" si="7"/>
        <v>5.4</v>
      </c>
    </row>
    <row r="46" spans="1:12" x14ac:dyDescent="0.2">
      <c r="A46" s="43" t="s">
        <v>160</v>
      </c>
      <c r="B46" s="12">
        <f>VLOOKUP($A46,'Step 2'!$A$3:$H$74,7,FALSE)</f>
        <v>115114</v>
      </c>
      <c r="C46" s="5"/>
      <c r="D46" s="12">
        <f>VLOOKUP($A46,'Step 4'!$A$3:$H$74,7,FALSE)</f>
        <v>8143</v>
      </c>
      <c r="F46" s="13">
        <f t="shared" si="4"/>
        <v>7.0738572197995037E-2</v>
      </c>
      <c r="G46" s="6"/>
      <c r="H46" s="14">
        <f t="shared" si="5"/>
        <v>7.0699999999999999E-2</v>
      </c>
      <c r="I46" s="6"/>
      <c r="J46" s="7">
        <f t="shared" si="6"/>
        <v>7.07</v>
      </c>
      <c r="K46" s="6"/>
      <c r="L46" s="8">
        <f t="shared" si="7"/>
        <v>7.1</v>
      </c>
    </row>
    <row r="47" spans="1:12" x14ac:dyDescent="0.2">
      <c r="A47" s="43" t="s">
        <v>165</v>
      </c>
      <c r="B47" s="12">
        <f>VLOOKUP($A47,'Step 2'!$A$3:$H$74,7,FALSE)</f>
        <v>66458</v>
      </c>
      <c r="C47" s="5"/>
      <c r="D47" s="12">
        <f>VLOOKUP($A47,'Step 4'!$A$3:$H$74,7,FALSE)</f>
        <v>2558</v>
      </c>
      <c r="F47" s="13">
        <f t="shared" si="4"/>
        <v>3.8490475187336365E-2</v>
      </c>
      <c r="G47" s="6"/>
      <c r="H47" s="14">
        <f t="shared" si="5"/>
        <v>3.8399999999999997E-2</v>
      </c>
      <c r="I47" s="6"/>
      <c r="J47" s="7">
        <f t="shared" si="6"/>
        <v>3.84</v>
      </c>
      <c r="K47" s="6"/>
      <c r="L47" s="8">
        <f t="shared" si="7"/>
        <v>3.8</v>
      </c>
    </row>
    <row r="48" spans="1:12" x14ac:dyDescent="0.2">
      <c r="A48" s="43" t="s">
        <v>166</v>
      </c>
      <c r="B48" s="12">
        <f>VLOOKUP($A48,'Step 2'!$A$3:$H$74,7,FALSE)</f>
        <v>51699</v>
      </c>
      <c r="C48" s="5"/>
      <c r="D48" s="12">
        <f>VLOOKUP($A48,'Step 4'!$A$3:$H$74,7,FALSE)</f>
        <v>1653</v>
      </c>
      <c r="F48" s="13">
        <f t="shared" si="4"/>
        <v>3.1973539140022052E-2</v>
      </c>
      <c r="G48" s="6"/>
      <c r="H48" s="14">
        <f t="shared" si="5"/>
        <v>3.1899999999999998E-2</v>
      </c>
      <c r="I48" s="6"/>
      <c r="J48" s="7">
        <f t="shared" si="6"/>
        <v>3.19</v>
      </c>
      <c r="K48" s="6"/>
      <c r="L48" s="8">
        <f t="shared" si="7"/>
        <v>3.2</v>
      </c>
    </row>
    <row r="49" spans="1:12" x14ac:dyDescent="0.2">
      <c r="A49" s="43" t="s">
        <v>167</v>
      </c>
      <c r="B49" s="12">
        <f>VLOOKUP($A49,'Step 2'!$A$3:$H$74,7,FALSE)</f>
        <v>8219</v>
      </c>
      <c r="C49" s="5"/>
      <c r="D49" s="12">
        <f>VLOOKUP($A49,'Step 4'!$A$3:$H$74,7,FALSE)</f>
        <v>308</v>
      </c>
      <c r="F49" s="13">
        <f t="shared" si="4"/>
        <v>3.7474145273147588E-2</v>
      </c>
      <c r="G49" s="6"/>
      <c r="H49" s="14">
        <f t="shared" si="5"/>
        <v>3.7400000000000003E-2</v>
      </c>
      <c r="I49" s="6"/>
      <c r="J49" s="7">
        <f t="shared" si="6"/>
        <v>3.74</v>
      </c>
      <c r="K49" s="6"/>
      <c r="L49" s="8">
        <f t="shared" si="7"/>
        <v>3.7</v>
      </c>
    </row>
    <row r="50" spans="1:12" x14ac:dyDescent="0.2">
      <c r="A50" s="43" t="s">
        <v>169</v>
      </c>
      <c r="B50" s="12">
        <f>VLOOKUP($A50,'Step 2'!$A$3:$H$74,7,FALSE)</f>
        <v>18760</v>
      </c>
      <c r="C50" s="5"/>
      <c r="D50" s="12">
        <f>VLOOKUP($A50,'Step 4'!$A$3:$H$74,7,FALSE)</f>
        <v>871</v>
      </c>
      <c r="F50" s="13">
        <f t="shared" si="4"/>
        <v>4.642857142857143E-2</v>
      </c>
      <c r="G50" s="6"/>
      <c r="H50" s="14">
        <f t="shared" si="5"/>
        <v>4.6399999999999997E-2</v>
      </c>
      <c r="I50" s="6"/>
      <c r="J50" s="7">
        <f t="shared" si="6"/>
        <v>4.6399999999999997</v>
      </c>
      <c r="K50" s="6"/>
      <c r="L50" s="8">
        <f t="shared" si="7"/>
        <v>4.5999999999999996</v>
      </c>
    </row>
    <row r="51" spans="1:12" x14ac:dyDescent="0.2">
      <c r="A51" s="43" t="s">
        <v>170</v>
      </c>
      <c r="B51" s="12">
        <f>VLOOKUP($A51,'Step 2'!$A$3:$H$74,7,FALSE)</f>
        <v>11775</v>
      </c>
      <c r="C51" s="5"/>
      <c r="D51" s="12">
        <f>VLOOKUP($A51,'Step 4'!$A$3:$H$74,7,FALSE)</f>
        <v>411</v>
      </c>
      <c r="F51" s="13">
        <f t="shared" si="4"/>
        <v>3.4904458598726117E-2</v>
      </c>
      <c r="G51" s="6"/>
      <c r="H51" s="14">
        <f t="shared" si="5"/>
        <v>3.49E-2</v>
      </c>
      <c r="I51" s="6"/>
      <c r="J51" s="7">
        <f t="shared" si="6"/>
        <v>3.49</v>
      </c>
      <c r="K51" s="6"/>
      <c r="L51" s="8">
        <f t="shared" si="7"/>
        <v>3.5</v>
      </c>
    </row>
    <row r="52" spans="1:12" x14ac:dyDescent="0.2">
      <c r="A52" s="28" t="s">
        <v>89</v>
      </c>
      <c r="B52" s="27">
        <f>SUM(B19:B51)</f>
        <v>3779114</v>
      </c>
      <c r="D52" s="27">
        <f>SUM(D19:D51)</f>
        <v>198790</v>
      </c>
      <c r="F52" s="13">
        <f>D52/B52</f>
        <v>5.2602276618276135E-2</v>
      </c>
      <c r="G52" s="6"/>
      <c r="H52" s="14">
        <f>TRUNC(F52,4)</f>
        <v>5.2600000000000001E-2</v>
      </c>
      <c r="I52" s="6"/>
      <c r="J52" s="7">
        <f>H52*100</f>
        <v>5.26</v>
      </c>
      <c r="K52" s="6"/>
      <c r="L52" s="8">
        <f>ROUND(J52,1)</f>
        <v>5.3</v>
      </c>
    </row>
    <row r="53" spans="1:12" x14ac:dyDescent="0.2">
      <c r="A53" s="28"/>
      <c r="B53" s="27"/>
      <c r="D53" s="27"/>
      <c r="F53" s="13"/>
      <c r="G53" s="6"/>
      <c r="H53" s="14"/>
      <c r="I53" s="6"/>
      <c r="J53" s="7"/>
      <c r="K53" s="6"/>
      <c r="L53" s="8"/>
    </row>
    <row r="54" spans="1:12" x14ac:dyDescent="0.2">
      <c r="A54" s="28"/>
      <c r="B54" s="27"/>
      <c r="D54" s="27"/>
      <c r="F54" s="13"/>
      <c r="G54" s="6"/>
      <c r="H54" s="14"/>
      <c r="I54" s="6"/>
      <c r="J54" s="7"/>
      <c r="K54" s="6"/>
      <c r="L54" s="8"/>
    </row>
    <row r="55" spans="1:12" x14ac:dyDescent="0.2">
      <c r="A55" s="28" t="s">
        <v>98</v>
      </c>
    </row>
    <row r="56" spans="1:12" x14ac:dyDescent="0.2">
      <c r="A56" s="26" t="s">
        <v>347</v>
      </c>
      <c r="B56" s="12">
        <f>'Reservation final'!K35</f>
        <v>105859.07708200002</v>
      </c>
      <c r="C56" s="5"/>
      <c r="D56" s="12">
        <f>'Reservation final'!J35</f>
        <v>10488.540719000001</v>
      </c>
      <c r="F56" s="13">
        <f t="shared" ref="F56:F60" si="8">D56/B56</f>
        <v>9.9080220686936657E-2</v>
      </c>
      <c r="G56" s="6"/>
      <c r="H56" s="14">
        <f t="shared" ref="H56:H60" si="9">TRUNC(F56,4)</f>
        <v>9.9000000000000005E-2</v>
      </c>
      <c r="I56" s="6"/>
      <c r="J56" s="7">
        <f t="shared" ref="J56:J60" si="10">H56*100</f>
        <v>9.9</v>
      </c>
      <c r="K56" s="6"/>
      <c r="L56" s="8">
        <f t="shared" ref="L56:L60" si="11">ROUND(J56,1)</f>
        <v>9.9</v>
      </c>
    </row>
    <row r="57" spans="1:12" x14ac:dyDescent="0.2">
      <c r="A57" s="26" t="s">
        <v>340</v>
      </c>
      <c r="B57" s="12">
        <f>'Reservation final'!K40</f>
        <v>70251.042425000007</v>
      </c>
      <c r="C57" s="5"/>
      <c r="D57" s="12">
        <f>'Reservation final'!J40</f>
        <v>9171.1141609999995</v>
      </c>
      <c r="F57" s="13">
        <f t="shared" si="8"/>
        <v>0.13054773060187794</v>
      </c>
      <c r="G57" s="6"/>
      <c r="H57" s="14">
        <f t="shared" si="9"/>
        <v>0.1305</v>
      </c>
      <c r="I57" s="6"/>
      <c r="J57" s="7">
        <f t="shared" si="10"/>
        <v>13.05</v>
      </c>
      <c r="K57" s="6"/>
      <c r="L57" s="8">
        <f t="shared" si="11"/>
        <v>13.1</v>
      </c>
    </row>
    <row r="58" spans="1:12" x14ac:dyDescent="0.2">
      <c r="A58" s="26" t="s">
        <v>342</v>
      </c>
      <c r="B58" s="12">
        <f>'Reservation final'!K50</f>
        <v>20166.777002000003</v>
      </c>
      <c r="C58" s="5"/>
      <c r="D58" s="12">
        <f>'Reservation final'!J50</f>
        <v>2155.077037</v>
      </c>
      <c r="F58" s="13">
        <f t="shared" si="8"/>
        <v>0.10686273948416618</v>
      </c>
      <c r="G58" s="6"/>
      <c r="H58" s="14">
        <f t="shared" si="9"/>
        <v>0.10680000000000001</v>
      </c>
      <c r="I58" s="6"/>
      <c r="J58" s="7">
        <f t="shared" si="10"/>
        <v>10.68</v>
      </c>
      <c r="K58" s="6"/>
      <c r="L58" s="8">
        <f t="shared" si="11"/>
        <v>10.7</v>
      </c>
    </row>
    <row r="59" spans="1:12" x14ac:dyDescent="0.2">
      <c r="A59" s="26" t="s">
        <v>343</v>
      </c>
      <c r="B59" s="12">
        <f>'Reservation final'!K56</f>
        <v>100252.662587</v>
      </c>
      <c r="C59" s="5"/>
      <c r="D59" s="12">
        <f>'Reservation final'!J56</f>
        <v>6200.7621170000002</v>
      </c>
      <c r="F59" s="13">
        <f t="shared" si="8"/>
        <v>6.1851345959205155E-2</v>
      </c>
      <c r="G59" s="6"/>
      <c r="H59" s="14">
        <f t="shared" si="9"/>
        <v>6.1800000000000001E-2</v>
      </c>
      <c r="I59" s="6"/>
      <c r="J59" s="7">
        <f t="shared" si="10"/>
        <v>6.18</v>
      </c>
      <c r="K59" s="6"/>
      <c r="L59" s="8">
        <f t="shared" si="11"/>
        <v>6.2</v>
      </c>
    </row>
    <row r="60" spans="1:12" x14ac:dyDescent="0.2">
      <c r="A60" s="26" t="s">
        <v>344</v>
      </c>
      <c r="B60" s="12">
        <f>'Reservation final'!K60</f>
        <v>37023.476382000001</v>
      </c>
      <c r="C60" s="5"/>
      <c r="D60" s="12">
        <f>'Reservation final'!J60</f>
        <v>6185.1834769999996</v>
      </c>
      <c r="F60" s="13">
        <f t="shared" si="8"/>
        <v>0.16706112125135553</v>
      </c>
      <c r="G60" s="6"/>
      <c r="H60" s="14">
        <f t="shared" si="9"/>
        <v>0.16700000000000001</v>
      </c>
      <c r="I60" s="6"/>
      <c r="J60" s="7">
        <f t="shared" si="10"/>
        <v>16.7</v>
      </c>
      <c r="K60" s="6"/>
      <c r="L60" s="8">
        <f t="shared" si="11"/>
        <v>16.7</v>
      </c>
    </row>
    <row r="61" spans="1:12" x14ac:dyDescent="0.2">
      <c r="A61" s="26" t="s">
        <v>345</v>
      </c>
      <c r="B61" s="27">
        <f>'Reservation final'!K64</f>
        <v>25671.142810999998</v>
      </c>
      <c r="D61" s="27">
        <f>'Reservation final'!J64</f>
        <v>2456.8152580000001</v>
      </c>
      <c r="F61" s="13">
        <f t="shared" ref="F61" si="12">D61/B61</f>
        <v>9.5703384772853312E-2</v>
      </c>
      <c r="G61" s="6"/>
      <c r="H61" s="14">
        <f t="shared" ref="H61" si="13">TRUNC(F61,4)</f>
        <v>9.5699999999999993E-2</v>
      </c>
      <c r="I61" s="6"/>
      <c r="J61" s="7">
        <f t="shared" ref="J61" si="14">H61*100</f>
        <v>9.5699999999999985</v>
      </c>
      <c r="K61" s="6"/>
      <c r="L61" s="8">
        <f t="shared" ref="L61" si="15">ROUND(J61,1)</f>
        <v>9.6</v>
      </c>
    </row>
    <row r="62" spans="1:12" x14ac:dyDescent="0.2">
      <c r="B62" s="27"/>
      <c r="D62" s="27"/>
      <c r="F62" s="13"/>
      <c r="G62" s="6"/>
      <c r="H62" s="14"/>
      <c r="I62" s="6"/>
      <c r="J62" s="7"/>
      <c r="K62" s="6"/>
      <c r="L62" s="8"/>
    </row>
    <row r="64" spans="1:12" x14ac:dyDescent="0.2">
      <c r="A64" s="16" t="s">
        <v>87</v>
      </c>
      <c r="B64" s="12">
        <f>National!C53</f>
        <v>3848439</v>
      </c>
      <c r="C64" s="12"/>
      <c r="D64" s="12">
        <f>National!D53</f>
        <v>170174</v>
      </c>
      <c r="F64" s="13">
        <f t="shared" ref="F64" si="16">D64/B64</f>
        <v>4.4218967742505465E-2</v>
      </c>
      <c r="G64" s="6"/>
      <c r="H64" s="14">
        <f t="shared" ref="H64" si="17">TRUNC(F64,4)</f>
        <v>4.4200000000000003E-2</v>
      </c>
      <c r="I64" s="6"/>
      <c r="J64" s="7">
        <f t="shared" ref="J64:J65" si="18">H64*100</f>
        <v>4.42</v>
      </c>
      <c r="L64" s="8">
        <f t="shared" ref="L64" si="19">ROUND(J64,1)</f>
        <v>4.4000000000000004</v>
      </c>
    </row>
    <row r="65" spans="1:12" x14ac:dyDescent="0.2">
      <c r="A65" s="16" t="s">
        <v>88</v>
      </c>
      <c r="F65" s="13"/>
      <c r="H65" s="14">
        <f>TRUNC(H64*1.2,4)</f>
        <v>5.2999999999999999E-2</v>
      </c>
      <c r="J65" s="7">
        <f t="shared" si="18"/>
        <v>5.3</v>
      </c>
      <c r="L65" s="15">
        <f>ROUND(J65,1)</f>
        <v>5.3</v>
      </c>
    </row>
    <row r="66" spans="1:12" x14ac:dyDescent="0.2">
      <c r="A66" s="6"/>
    </row>
    <row r="68" spans="1:12" x14ac:dyDescent="0.2">
      <c r="A68" s="6" t="s">
        <v>90</v>
      </c>
      <c r="B68" s="12"/>
      <c r="C68" s="5"/>
      <c r="D68" s="12"/>
      <c r="E68" s="5"/>
      <c r="F68" s="13"/>
      <c r="G68" s="6"/>
      <c r="H68" s="14"/>
      <c r="I68" s="6"/>
      <c r="J68" s="7"/>
      <c r="K68" s="6"/>
      <c r="L68" s="8"/>
    </row>
    <row r="69" spans="1:12" x14ac:dyDescent="0.2">
      <c r="A69" s="6" t="s">
        <v>91</v>
      </c>
      <c r="B69" s="12"/>
      <c r="C69" s="5"/>
      <c r="D69" s="12"/>
      <c r="E69" s="5"/>
      <c r="F69" s="13"/>
      <c r="G69" s="6"/>
      <c r="H69" s="14"/>
      <c r="I69" s="6"/>
      <c r="J69" s="7"/>
      <c r="K69" s="6"/>
      <c r="L69" s="8"/>
    </row>
  </sheetData>
  <sortState ref="A19:A51">
    <sortCondition ref="A19:A51"/>
  </sortState>
  <mergeCells count="27">
    <mergeCell ref="L13:M13"/>
    <mergeCell ref="F14:G14"/>
    <mergeCell ref="H14:I14"/>
    <mergeCell ref="J14:K14"/>
    <mergeCell ref="L14:M14"/>
    <mergeCell ref="B12:C12"/>
    <mergeCell ref="D12:E12"/>
    <mergeCell ref="F12:I12"/>
    <mergeCell ref="J12:K12"/>
    <mergeCell ref="L12:M12"/>
    <mergeCell ref="B13:C13"/>
    <mergeCell ref="D13:E13"/>
    <mergeCell ref="F13:G13"/>
    <mergeCell ref="H13:I13"/>
    <mergeCell ref="J13:K13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</mergeCells>
  <conditionalFormatting sqref="L56:L60 L19:L52">
    <cfRule type="expression" dxfId="7" priority="2">
      <formula>L19&gt;=$L$65</formula>
    </cfRule>
  </conditionalFormatting>
  <conditionalFormatting sqref="L61">
    <cfRule type="expression" dxfId="6" priority="1">
      <formula>L61&gt;=$L$65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M102"/>
  <sheetViews>
    <sheetView zoomScale="90" zoomScaleNormal="90" workbookViewId="0">
      <selection activeCell="G52" sqref="G52"/>
    </sheetView>
  </sheetViews>
  <sheetFormatPr defaultColWidth="11.42578125" defaultRowHeight="15" x14ac:dyDescent="0.25"/>
  <cols>
    <col min="1" max="1" width="13.5703125" style="17" customWidth="1"/>
    <col min="2" max="2" width="16.140625" style="17" customWidth="1"/>
    <col min="3" max="3" width="11.42578125" style="17"/>
    <col min="4" max="4" width="19.140625" style="17" customWidth="1"/>
    <col min="5" max="6" width="11.42578125" style="17"/>
    <col min="7" max="7" width="11.42578125" style="17" customWidth="1"/>
    <col min="8" max="16384" width="11.42578125" style="17"/>
  </cols>
  <sheetData>
    <row r="1" spans="1:6" x14ac:dyDescent="0.25">
      <c r="A1" s="60" t="s">
        <v>93</v>
      </c>
      <c r="B1" s="1"/>
      <c r="C1" s="1"/>
      <c r="D1" s="1"/>
    </row>
    <row r="2" spans="1:6" x14ac:dyDescent="0.25">
      <c r="A2" s="1"/>
      <c r="B2" s="1"/>
      <c r="C2" s="1"/>
      <c r="D2" s="1"/>
    </row>
    <row r="3" spans="1:6" x14ac:dyDescent="0.25">
      <c r="A3" s="1" t="s">
        <v>7</v>
      </c>
      <c r="B3" s="1"/>
      <c r="C3" s="1"/>
      <c r="D3" s="1"/>
    </row>
    <row r="4" spans="1:6" x14ac:dyDescent="0.25">
      <c r="A4" s="1" t="s">
        <v>10</v>
      </c>
      <c r="B4" s="1"/>
      <c r="C4" s="1"/>
      <c r="D4" s="1"/>
    </row>
    <row r="5" spans="1:6" x14ac:dyDescent="0.25">
      <c r="A5" s="1"/>
      <c r="B5" s="1"/>
      <c r="C5" s="1"/>
      <c r="D5" s="1"/>
    </row>
    <row r="6" spans="1:6" ht="45" x14ac:dyDescent="0.25">
      <c r="A6" s="1"/>
      <c r="B6" s="2" t="s">
        <v>8</v>
      </c>
      <c r="C6" s="2"/>
      <c r="D6" s="2" t="s">
        <v>9</v>
      </c>
    </row>
    <row r="7" spans="1:6" x14ac:dyDescent="0.25">
      <c r="A7" s="17" t="s">
        <v>11</v>
      </c>
      <c r="B7" s="17" t="s">
        <v>12</v>
      </c>
      <c r="D7" s="17" t="s">
        <v>13</v>
      </c>
    </row>
    <row r="8" spans="1:6" x14ac:dyDescent="0.25">
      <c r="A8" s="22">
        <v>42370</v>
      </c>
      <c r="B8" s="63">
        <v>157347</v>
      </c>
      <c r="C8" s="64"/>
      <c r="D8" s="63">
        <v>8309</v>
      </c>
      <c r="F8" s="66">
        <f>D8/B8</f>
        <v>5.2806853641950591E-2</v>
      </c>
    </row>
    <row r="9" spans="1:6" x14ac:dyDescent="0.25">
      <c r="A9" s="22">
        <v>42401</v>
      </c>
      <c r="B9" s="63">
        <v>158279</v>
      </c>
      <c r="C9" s="64"/>
      <c r="D9" s="63">
        <v>8219</v>
      </c>
      <c r="F9" s="66">
        <f t="shared" ref="F9:F38" si="0">D9/B9</f>
        <v>5.1927292944736823E-2</v>
      </c>
    </row>
    <row r="10" spans="1:6" x14ac:dyDescent="0.25">
      <c r="A10" s="22">
        <v>42430</v>
      </c>
      <c r="B10" s="63">
        <v>158854</v>
      </c>
      <c r="C10" s="64"/>
      <c r="D10" s="63">
        <v>8116</v>
      </c>
      <c r="F10" s="66">
        <f t="shared" si="0"/>
        <v>5.1090938849509611E-2</v>
      </c>
    </row>
    <row r="11" spans="1:6" x14ac:dyDescent="0.25">
      <c r="A11" s="22">
        <v>42461</v>
      </c>
      <c r="B11" s="63">
        <v>158488</v>
      </c>
      <c r="C11" s="64"/>
      <c r="D11" s="63">
        <v>7413</v>
      </c>
      <c r="F11" s="66">
        <f t="shared" si="0"/>
        <v>4.6773257281308364E-2</v>
      </c>
    </row>
    <row r="12" spans="1:6" x14ac:dyDescent="0.25">
      <c r="A12" s="22">
        <v>42491</v>
      </c>
      <c r="B12" s="63">
        <v>158800</v>
      </c>
      <c r="C12" s="64"/>
      <c r="D12" s="63">
        <v>7207</v>
      </c>
      <c r="F12" s="66">
        <f t="shared" si="0"/>
        <v>4.5384130982367758E-2</v>
      </c>
    </row>
    <row r="13" spans="1:6" x14ac:dyDescent="0.25">
      <c r="A13" s="22">
        <v>42522</v>
      </c>
      <c r="B13" s="63">
        <v>160135</v>
      </c>
      <c r="C13" s="64"/>
      <c r="D13" s="63">
        <v>8144</v>
      </c>
      <c r="F13" s="66">
        <f t="shared" si="0"/>
        <v>5.085708933087707E-2</v>
      </c>
    </row>
    <row r="14" spans="1:6" x14ac:dyDescent="0.25">
      <c r="A14" s="22">
        <v>42552</v>
      </c>
      <c r="B14" s="63">
        <v>160705</v>
      </c>
      <c r="C14" s="64"/>
      <c r="D14" s="63">
        <v>8267</v>
      </c>
      <c r="F14" s="66">
        <f t="shared" si="0"/>
        <v>5.1442083320369619E-2</v>
      </c>
    </row>
    <row r="15" spans="1:6" x14ac:dyDescent="0.25">
      <c r="A15" s="22">
        <v>42583</v>
      </c>
      <c r="B15" s="63">
        <v>159800</v>
      </c>
      <c r="C15" s="64"/>
      <c r="D15" s="63">
        <v>7996</v>
      </c>
      <c r="F15" s="66">
        <f t="shared" si="0"/>
        <v>5.0037546933667083E-2</v>
      </c>
    </row>
    <row r="16" spans="1:6" x14ac:dyDescent="0.25">
      <c r="A16" s="22">
        <v>42614</v>
      </c>
      <c r="B16" s="63">
        <v>159636</v>
      </c>
      <c r="C16" s="64"/>
      <c r="D16" s="63">
        <v>7658</v>
      </c>
      <c r="F16" s="66">
        <f t="shared" si="0"/>
        <v>4.7971635470695835E-2</v>
      </c>
    </row>
    <row r="17" spans="1:6" x14ac:dyDescent="0.25">
      <c r="A17" s="22">
        <v>42644</v>
      </c>
      <c r="B17" s="63">
        <v>159783</v>
      </c>
      <c r="C17" s="64"/>
      <c r="D17" s="63">
        <v>7447</v>
      </c>
      <c r="F17" s="66">
        <f t="shared" si="0"/>
        <v>4.6606960690436405E-2</v>
      </c>
    </row>
    <row r="18" spans="1:6" x14ac:dyDescent="0.25">
      <c r="A18" s="22">
        <v>42675</v>
      </c>
      <c r="B18" s="63">
        <v>159451</v>
      </c>
      <c r="C18" s="64"/>
      <c r="D18" s="63">
        <v>7066</v>
      </c>
      <c r="F18" s="66">
        <f t="shared" si="0"/>
        <v>4.4314554314491598E-2</v>
      </c>
    </row>
    <row r="19" spans="1:6" x14ac:dyDescent="0.25">
      <c r="A19" s="22">
        <v>42705</v>
      </c>
      <c r="B19" s="63">
        <v>158968</v>
      </c>
      <c r="C19" s="64"/>
      <c r="D19" s="63">
        <v>7170</v>
      </c>
      <c r="F19" s="66">
        <f t="shared" si="0"/>
        <v>4.5103417039907404E-2</v>
      </c>
    </row>
    <row r="20" spans="1:6" x14ac:dyDescent="0.25">
      <c r="A20" s="22">
        <v>42736</v>
      </c>
      <c r="B20" s="63">
        <v>158676</v>
      </c>
      <c r="C20" s="64"/>
      <c r="D20" s="63">
        <v>8149</v>
      </c>
      <c r="F20" s="66">
        <f t="shared" si="0"/>
        <v>5.1356222743199981E-2</v>
      </c>
    </row>
    <row r="21" spans="1:6" x14ac:dyDescent="0.25">
      <c r="A21" s="22">
        <v>42767</v>
      </c>
      <c r="B21" s="63">
        <v>159482</v>
      </c>
      <c r="C21" s="64"/>
      <c r="D21" s="63">
        <v>7887</v>
      </c>
      <c r="F21" s="66">
        <f t="shared" si="0"/>
        <v>4.9453856861589394E-2</v>
      </c>
    </row>
    <row r="22" spans="1:6" x14ac:dyDescent="0.25">
      <c r="A22" s="22">
        <v>42795</v>
      </c>
      <c r="B22" s="63">
        <v>159912</v>
      </c>
      <c r="C22" s="64"/>
      <c r="D22" s="63">
        <v>7284</v>
      </c>
      <c r="F22" s="66">
        <f t="shared" si="0"/>
        <v>4.555005252889089E-2</v>
      </c>
    </row>
    <row r="23" spans="1:6" x14ac:dyDescent="0.25">
      <c r="A23" s="22">
        <v>42826</v>
      </c>
      <c r="B23" s="63">
        <v>159817</v>
      </c>
      <c r="C23" s="64"/>
      <c r="D23" s="63">
        <v>6555</v>
      </c>
      <c r="F23" s="66">
        <f t="shared" si="0"/>
        <v>4.1015661663027086E-2</v>
      </c>
    </row>
    <row r="24" spans="1:6" x14ac:dyDescent="0.25">
      <c r="A24" s="22">
        <v>42856</v>
      </c>
      <c r="B24" s="63">
        <v>159979</v>
      </c>
      <c r="C24" s="64"/>
      <c r="D24" s="63">
        <v>6572</v>
      </c>
      <c r="F24" s="66">
        <f t="shared" si="0"/>
        <v>4.1080391801423935E-2</v>
      </c>
    </row>
    <row r="25" spans="1:6" x14ac:dyDescent="0.25">
      <c r="A25" s="22">
        <v>42887</v>
      </c>
      <c r="B25" s="63">
        <v>161337</v>
      </c>
      <c r="C25" s="64"/>
      <c r="D25" s="63">
        <v>7250</v>
      </c>
      <c r="F25" s="66">
        <f t="shared" si="0"/>
        <v>4.4936995233579399E-2</v>
      </c>
    </row>
    <row r="26" spans="1:6" x14ac:dyDescent="0.25">
      <c r="A26" s="22">
        <v>42917</v>
      </c>
      <c r="B26" s="63">
        <v>161911</v>
      </c>
      <c r="C26" s="64"/>
      <c r="D26" s="63">
        <v>7441</v>
      </c>
      <c r="F26" s="66">
        <f t="shared" si="0"/>
        <v>4.5957346937515055E-2</v>
      </c>
    </row>
    <row r="27" spans="1:6" x14ac:dyDescent="0.25">
      <c r="A27" s="22">
        <v>42948</v>
      </c>
      <c r="B27" s="63">
        <v>160863</v>
      </c>
      <c r="C27" s="64"/>
      <c r="D27" s="63">
        <v>7287</v>
      </c>
      <c r="F27" s="66">
        <f t="shared" si="0"/>
        <v>4.5299416273474946E-2</v>
      </c>
    </row>
    <row r="28" spans="1:6" x14ac:dyDescent="0.25">
      <c r="A28" s="22">
        <v>42979</v>
      </c>
      <c r="B28" s="63">
        <v>161049</v>
      </c>
      <c r="C28" s="64"/>
      <c r="D28" s="63">
        <v>6556</v>
      </c>
      <c r="F28" s="66">
        <f t="shared" si="0"/>
        <v>4.0708107470397208E-2</v>
      </c>
    </row>
    <row r="29" spans="1:6" x14ac:dyDescent="0.25">
      <c r="A29" s="22">
        <v>43009</v>
      </c>
      <c r="B29" s="63">
        <v>160465</v>
      </c>
      <c r="C29" s="64"/>
      <c r="D29" s="63">
        <v>6242</v>
      </c>
      <c r="F29" s="66">
        <f t="shared" si="0"/>
        <v>3.8899448477861219E-2</v>
      </c>
    </row>
    <row r="30" spans="1:6" x14ac:dyDescent="0.25">
      <c r="A30" s="22">
        <v>43040</v>
      </c>
      <c r="B30" s="63">
        <v>160466</v>
      </c>
      <c r="C30" s="64"/>
      <c r="D30" s="63">
        <v>6286</v>
      </c>
      <c r="F30" s="66">
        <f t="shared" si="0"/>
        <v>3.9173407450799544E-2</v>
      </c>
    </row>
    <row r="31" spans="1:6" x14ac:dyDescent="0.25">
      <c r="A31" s="22">
        <v>43070</v>
      </c>
      <c r="B31" s="63">
        <v>159880</v>
      </c>
      <c r="C31" s="64"/>
      <c r="D31" s="63">
        <v>6278</v>
      </c>
      <c r="F31" s="66">
        <f t="shared" si="0"/>
        <v>3.9266950212659496E-2</v>
      </c>
    </row>
    <row r="32" spans="1:6" x14ac:dyDescent="0.25">
      <c r="A32" s="22">
        <v>43101</v>
      </c>
      <c r="B32" s="63">
        <v>160037</v>
      </c>
      <c r="C32" s="64"/>
      <c r="D32" s="63">
        <v>7189</v>
      </c>
      <c r="F32" s="66">
        <f t="shared" si="0"/>
        <v>4.4920862050650788E-2</v>
      </c>
    </row>
    <row r="33" spans="1:39" x14ac:dyDescent="0.25">
      <c r="A33" s="22">
        <v>43132</v>
      </c>
      <c r="B33" s="63">
        <v>161494</v>
      </c>
      <c r="C33" s="64"/>
      <c r="D33" s="63">
        <v>7091</v>
      </c>
      <c r="F33" s="66">
        <f t="shared" si="0"/>
        <v>4.3908752027939119E-2</v>
      </c>
    </row>
    <row r="34" spans="1:39" x14ac:dyDescent="0.25">
      <c r="A34" s="22">
        <v>43160</v>
      </c>
      <c r="B34" s="63">
        <v>161548</v>
      </c>
      <c r="C34" s="64"/>
      <c r="D34" s="63">
        <v>6671</v>
      </c>
      <c r="F34" s="66">
        <f t="shared" si="0"/>
        <v>4.1294228340802736E-2</v>
      </c>
    </row>
    <row r="35" spans="1:39" x14ac:dyDescent="0.25">
      <c r="A35" s="22">
        <v>43191</v>
      </c>
      <c r="B35" s="63">
        <v>161280</v>
      </c>
      <c r="C35" s="64"/>
      <c r="D35" s="63">
        <v>5932</v>
      </c>
      <c r="E35" s="22"/>
      <c r="F35" s="66">
        <f t="shared" si="0"/>
        <v>3.6780753968253969E-2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</row>
    <row r="36" spans="1:39" x14ac:dyDescent="0.25">
      <c r="A36" s="22">
        <v>43221</v>
      </c>
      <c r="B36" s="63">
        <v>161765</v>
      </c>
      <c r="C36" s="64"/>
      <c r="D36" s="63">
        <v>5756</v>
      </c>
      <c r="F36" s="66">
        <f t="shared" si="0"/>
        <v>3.5582480759125894E-2</v>
      </c>
    </row>
    <row r="37" spans="1:39" x14ac:dyDescent="0.25">
      <c r="A37" s="22">
        <v>43252</v>
      </c>
      <c r="B37" s="63">
        <v>163277</v>
      </c>
      <c r="C37" s="64"/>
      <c r="D37" s="63">
        <v>6812</v>
      </c>
      <c r="F37" s="66">
        <f t="shared" si="0"/>
        <v>4.1720511768344591E-2</v>
      </c>
    </row>
    <row r="38" spans="1:39" x14ac:dyDescent="0.25">
      <c r="A38" s="22">
        <v>43282</v>
      </c>
      <c r="B38" s="63">
        <v>163734</v>
      </c>
      <c r="C38" s="64"/>
      <c r="D38" s="63">
        <v>6730</v>
      </c>
      <c r="F38" s="66">
        <f t="shared" si="0"/>
        <v>4.1103252836918416E-2</v>
      </c>
    </row>
    <row r="39" spans="1:39" x14ac:dyDescent="0.25">
      <c r="A39" s="22"/>
      <c r="B39" s="63"/>
      <c r="C39" s="64"/>
      <c r="D39" s="65"/>
      <c r="F39" s="66"/>
    </row>
    <row r="42" spans="1:39" x14ac:dyDescent="0.25">
      <c r="A42" s="17" t="s">
        <v>17</v>
      </c>
    </row>
    <row r="46" spans="1:39" x14ac:dyDescent="0.25">
      <c r="A46" s="1" t="s">
        <v>6</v>
      </c>
    </row>
    <row r="47" spans="1:39" x14ac:dyDescent="0.25">
      <c r="A47" s="23" t="s">
        <v>15</v>
      </c>
      <c r="B47" s="17" t="s">
        <v>16</v>
      </c>
      <c r="C47" s="23" t="s">
        <v>14</v>
      </c>
      <c r="D47" s="23" t="s">
        <v>18</v>
      </c>
      <c r="E47" s="21" t="s">
        <v>19</v>
      </c>
      <c r="F47" s="21" t="s">
        <v>20</v>
      </c>
      <c r="G47" s="21" t="s">
        <v>21</v>
      </c>
      <c r="H47" s="21"/>
    </row>
    <row r="48" spans="1:39" x14ac:dyDescent="0.25">
      <c r="A48" s="22">
        <v>42370</v>
      </c>
      <c r="B48" s="22">
        <v>43070</v>
      </c>
      <c r="C48" s="67">
        <f t="shared" ref="C48:C55" si="1">SUM(B8:B31)</f>
        <v>3834083</v>
      </c>
      <c r="D48" s="67">
        <f t="shared" ref="D48:D55" si="2">SUM(D8:D31)</f>
        <v>176799</v>
      </c>
      <c r="E48" s="3">
        <f t="shared" ref="E48:E54" si="3">D48/C48</f>
        <v>4.6112460267552891E-2</v>
      </c>
      <c r="F48" s="3">
        <f t="shared" ref="F48:F54" si="4">E48*1.2</f>
        <v>5.5334952321063467E-2</v>
      </c>
      <c r="G48" s="44">
        <f t="shared" ref="G48:G54" si="5">ROUND(120*TRUNC(D48/C48,4),1)</f>
        <v>5.5</v>
      </c>
    </row>
    <row r="49" spans="1:8" x14ac:dyDescent="0.25">
      <c r="A49" s="22">
        <v>42401</v>
      </c>
      <c r="B49" s="22">
        <v>43101</v>
      </c>
      <c r="C49" s="67">
        <f t="shared" si="1"/>
        <v>3836773</v>
      </c>
      <c r="D49" s="67">
        <f t="shared" si="2"/>
        <v>175679</v>
      </c>
      <c r="E49" s="3">
        <f t="shared" si="3"/>
        <v>4.5788218380394152E-2</v>
      </c>
      <c r="F49" s="3">
        <f t="shared" si="4"/>
        <v>5.4945862056472984E-2</v>
      </c>
      <c r="G49" s="44">
        <f t="shared" si="5"/>
        <v>5.5</v>
      </c>
    </row>
    <row r="50" spans="1:8" x14ac:dyDescent="0.25">
      <c r="A50" s="22">
        <v>42430</v>
      </c>
      <c r="B50" s="22">
        <v>43132</v>
      </c>
      <c r="C50" s="67">
        <f t="shared" si="1"/>
        <v>3839988</v>
      </c>
      <c r="D50" s="67">
        <f t="shared" si="2"/>
        <v>174551</v>
      </c>
      <c r="E50" s="3">
        <f t="shared" si="3"/>
        <v>4.5456131633744686E-2</v>
      </c>
      <c r="F50" s="3">
        <f t="shared" si="4"/>
        <v>5.454735796049362E-2</v>
      </c>
      <c r="G50" s="44">
        <f t="shared" si="5"/>
        <v>5.4</v>
      </c>
    </row>
    <row r="51" spans="1:8" x14ac:dyDescent="0.25">
      <c r="A51" s="22">
        <v>42461</v>
      </c>
      <c r="B51" s="22">
        <v>43160</v>
      </c>
      <c r="C51" s="67">
        <f t="shared" si="1"/>
        <v>3842682</v>
      </c>
      <c r="D51" s="67">
        <f t="shared" si="2"/>
        <v>173106</v>
      </c>
      <c r="E51" s="3">
        <f t="shared" si="3"/>
        <v>4.5048224130958534E-2</v>
      </c>
      <c r="F51" s="3">
        <f t="shared" si="4"/>
        <v>5.4057868957150236E-2</v>
      </c>
      <c r="G51" s="44">
        <f t="shared" si="5"/>
        <v>5.4</v>
      </c>
      <c r="H51" s="44"/>
    </row>
    <row r="52" spans="1:8" x14ac:dyDescent="0.25">
      <c r="A52" s="22">
        <v>42491</v>
      </c>
      <c r="B52" s="22">
        <v>43191</v>
      </c>
      <c r="C52" s="67">
        <f t="shared" si="1"/>
        <v>3845474</v>
      </c>
      <c r="D52" s="67">
        <f t="shared" si="2"/>
        <v>171625</v>
      </c>
      <c r="E52" s="3">
        <f t="shared" si="3"/>
        <v>4.4630388867536223E-2</v>
      </c>
      <c r="F52" s="3">
        <f t="shared" si="4"/>
        <v>5.3556466641043465E-2</v>
      </c>
      <c r="G52" s="44">
        <f t="shared" si="5"/>
        <v>5.4</v>
      </c>
    </row>
    <row r="53" spans="1:8" x14ac:dyDescent="0.25">
      <c r="A53" s="22">
        <v>42522</v>
      </c>
      <c r="B53" s="22">
        <v>43221</v>
      </c>
      <c r="C53" s="67">
        <f t="shared" si="1"/>
        <v>3848439</v>
      </c>
      <c r="D53" s="67">
        <f t="shared" si="2"/>
        <v>170174</v>
      </c>
      <c r="E53" s="3">
        <f t="shared" si="3"/>
        <v>4.4218967742505465E-2</v>
      </c>
      <c r="F53" s="3">
        <f t="shared" si="4"/>
        <v>5.3062761291006559E-2</v>
      </c>
      <c r="G53" s="44">
        <f t="shared" si="5"/>
        <v>5.3</v>
      </c>
    </row>
    <row r="54" spans="1:8" x14ac:dyDescent="0.25">
      <c r="A54" s="22">
        <v>42552</v>
      </c>
      <c r="B54" s="22">
        <v>43252</v>
      </c>
      <c r="C54" s="67">
        <f t="shared" si="1"/>
        <v>3851581</v>
      </c>
      <c r="D54" s="67">
        <f t="shared" si="2"/>
        <v>168842</v>
      </c>
      <c r="E54" s="3">
        <f t="shared" si="3"/>
        <v>4.3837063273497297E-2</v>
      </c>
      <c r="F54" s="3">
        <f t="shared" si="4"/>
        <v>5.2604475928196753E-2</v>
      </c>
      <c r="G54" s="44">
        <f t="shared" si="5"/>
        <v>5.3</v>
      </c>
    </row>
    <row r="55" spans="1:8" x14ac:dyDescent="0.25">
      <c r="A55" s="22">
        <v>42583</v>
      </c>
      <c r="B55" s="22">
        <v>43282</v>
      </c>
      <c r="C55" s="67">
        <f t="shared" si="1"/>
        <v>3854610</v>
      </c>
      <c r="D55" s="67">
        <f t="shared" si="2"/>
        <v>167305</v>
      </c>
      <c r="E55" s="3">
        <f t="shared" ref="E55" si="6">D55/C55</f>
        <v>4.3403872246478889E-2</v>
      </c>
      <c r="F55" s="3">
        <f t="shared" ref="F55" si="7">E55*1.2</f>
        <v>5.2084646695774665E-2</v>
      </c>
      <c r="G55" s="44">
        <f t="shared" ref="G55" si="8">ROUND(120*TRUNC(D55/C55,4),1)</f>
        <v>5.2</v>
      </c>
    </row>
    <row r="56" spans="1:8" x14ac:dyDescent="0.25">
      <c r="A56" s="22"/>
      <c r="B56" s="22"/>
      <c r="C56" s="23"/>
      <c r="D56" s="23"/>
      <c r="E56" s="3"/>
      <c r="F56" s="3"/>
      <c r="G56" s="44"/>
    </row>
    <row r="57" spans="1:8" x14ac:dyDescent="0.25">
      <c r="A57" s="22"/>
      <c r="B57" s="22"/>
      <c r="C57" s="23"/>
      <c r="D57" s="23"/>
      <c r="E57" s="3"/>
      <c r="F57" s="3"/>
      <c r="G57" s="44"/>
    </row>
    <row r="58" spans="1:8" x14ac:dyDescent="0.25">
      <c r="A58" s="22"/>
      <c r="B58" s="22"/>
      <c r="C58" s="23"/>
      <c r="D58" s="23"/>
      <c r="E58" s="3"/>
      <c r="F58" s="3"/>
      <c r="G58" s="44"/>
    </row>
    <row r="59" spans="1:8" x14ac:dyDescent="0.25">
      <c r="A59" s="22"/>
      <c r="B59" s="22"/>
      <c r="C59" s="23"/>
      <c r="D59" s="23"/>
      <c r="E59" s="3"/>
      <c r="F59" s="3"/>
      <c r="G59" s="44"/>
    </row>
    <row r="60" spans="1:8" x14ac:dyDescent="0.25">
      <c r="A60" s="22"/>
      <c r="B60" s="22"/>
      <c r="C60" s="23"/>
      <c r="D60" s="23"/>
      <c r="E60" s="3"/>
      <c r="F60" s="3"/>
      <c r="G60" s="44"/>
    </row>
    <row r="61" spans="1:8" x14ac:dyDescent="0.25">
      <c r="A61" s="22"/>
      <c r="E61" s="24"/>
    </row>
    <row r="62" spans="1:8" x14ac:dyDescent="0.25">
      <c r="A62" s="22"/>
      <c r="E62" s="24"/>
    </row>
    <row r="63" spans="1:8" x14ac:dyDescent="0.25">
      <c r="A63" s="22"/>
      <c r="E63" s="24"/>
    </row>
    <row r="64" spans="1:8" x14ac:dyDescent="0.25">
      <c r="A64" s="22"/>
      <c r="E64" s="24"/>
    </row>
    <row r="65" spans="1:5" x14ac:dyDescent="0.25">
      <c r="A65" s="22"/>
      <c r="E65" s="24"/>
    </row>
    <row r="66" spans="1:5" x14ac:dyDescent="0.25">
      <c r="A66" s="22"/>
      <c r="E66" s="24"/>
    </row>
    <row r="67" spans="1:5" x14ac:dyDescent="0.25">
      <c r="E67" s="24"/>
    </row>
    <row r="68" spans="1:5" x14ac:dyDescent="0.25">
      <c r="E68" s="24"/>
    </row>
    <row r="69" spans="1:5" x14ac:dyDescent="0.25">
      <c r="E69" s="24"/>
    </row>
    <row r="70" spans="1:5" x14ac:dyDescent="0.25">
      <c r="E70" s="24"/>
    </row>
    <row r="71" spans="1:5" x14ac:dyDescent="0.25">
      <c r="E71" s="24"/>
    </row>
    <row r="72" spans="1:5" x14ac:dyDescent="0.25">
      <c r="E72" s="24"/>
    </row>
    <row r="73" spans="1:5" x14ac:dyDescent="0.25">
      <c r="E73" s="24"/>
    </row>
    <row r="74" spans="1:5" x14ac:dyDescent="0.25">
      <c r="E74" s="24"/>
    </row>
    <row r="75" spans="1:5" x14ac:dyDescent="0.25">
      <c r="E75" s="24"/>
    </row>
    <row r="76" spans="1:5" x14ac:dyDescent="0.25">
      <c r="E76" s="24"/>
    </row>
    <row r="77" spans="1:5" x14ac:dyDescent="0.25">
      <c r="E77" s="24"/>
    </row>
    <row r="78" spans="1:5" x14ac:dyDescent="0.25">
      <c r="E78" s="24"/>
    </row>
    <row r="79" spans="1:5" x14ac:dyDescent="0.25">
      <c r="E79" s="24"/>
    </row>
    <row r="80" spans="1:5" x14ac:dyDescent="0.25">
      <c r="E80" s="23"/>
    </row>
    <row r="98" spans="1:1" x14ac:dyDescent="0.25">
      <c r="A98" s="17" t="s">
        <v>351</v>
      </c>
    </row>
    <row r="99" spans="1:1" x14ac:dyDescent="0.25">
      <c r="A99" s="17" t="s">
        <v>352</v>
      </c>
    </row>
    <row r="100" spans="1:1" x14ac:dyDescent="0.25">
      <c r="A100" s="61" t="s">
        <v>353</v>
      </c>
    </row>
    <row r="101" spans="1:1" x14ac:dyDescent="0.25">
      <c r="A101" s="61" t="s">
        <v>354</v>
      </c>
    </row>
    <row r="102" spans="1:1" x14ac:dyDescent="0.25">
      <c r="A102" s="61" t="s">
        <v>355</v>
      </c>
    </row>
  </sheetData>
  <conditionalFormatting sqref="A98:A99">
    <cfRule type="expression" dxfId="5" priority="4">
      <formula>A98=VLOOKUP(A98,$CG$3:$CG$24,1,FALSE)</formula>
    </cfRule>
  </conditionalFormatting>
  <conditionalFormatting sqref="A100">
    <cfRule type="expression" dxfId="4" priority="3">
      <formula>A100=VLOOKUP(A100,$CD$3:$CD$46,1,FALSE)</formula>
    </cfRule>
  </conditionalFormatting>
  <conditionalFormatting sqref="A101">
    <cfRule type="expression" dxfId="3" priority="2">
      <formula>A101=VLOOKUP(A101,$CD$3:$CD$46,1,FALSE)</formula>
    </cfRule>
  </conditionalFormatting>
  <conditionalFormatting sqref="A102">
    <cfRule type="expression" dxfId="2" priority="1">
      <formula>A102=VLOOKUP(A102,$CD$3:$CD$46,1,FALSE)</formula>
    </cfRule>
  </conditionalFormatting>
  <pageMargins left="0.7" right="0.7" top="0.75" bottom="0.75" header="0.3" footer="0.3"/>
  <pageSetup paperSize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3"/>
  <sheetViews>
    <sheetView zoomScale="90" zoomScaleNormal="90" workbookViewId="0">
      <pane xSplit="1" ySplit="2" topLeftCell="R3" activePane="bottomRight" state="frozen"/>
      <selection pane="topRight" activeCell="B1" sqref="B1"/>
      <selection pane="bottomLeft" activeCell="A3" sqref="A3"/>
      <selection pane="bottomRight" activeCell="B74" sqref="B74"/>
    </sheetView>
  </sheetViews>
  <sheetFormatPr defaultColWidth="38" defaultRowHeight="15" x14ac:dyDescent="0.25"/>
  <cols>
    <col min="1" max="1" width="52.85546875" style="17" customWidth="1"/>
    <col min="2" max="25" width="11.85546875" style="17" customWidth="1"/>
    <col min="26" max="27" width="12.42578125" style="17" bestFit="1" customWidth="1"/>
    <col min="28" max="33" width="11.85546875" style="17" customWidth="1"/>
    <col min="34" max="35" width="13.7109375" style="17" bestFit="1" customWidth="1"/>
    <col min="36" max="36" width="11.140625" style="17" customWidth="1"/>
    <col min="37" max="37" width="12.42578125" style="17" bestFit="1" customWidth="1"/>
    <col min="38" max="16384" width="38" style="17"/>
  </cols>
  <sheetData>
    <row r="1" spans="1:37" x14ac:dyDescent="0.25">
      <c r="A1" s="52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37" x14ac:dyDescent="0.25">
      <c r="A2" s="51" t="s">
        <v>2</v>
      </c>
      <c r="B2" s="50">
        <v>42370</v>
      </c>
      <c r="C2" s="50">
        <v>42401</v>
      </c>
      <c r="D2" s="50">
        <v>42430</v>
      </c>
      <c r="E2" s="50">
        <v>42461</v>
      </c>
      <c r="F2" s="50">
        <v>42491</v>
      </c>
      <c r="G2" s="50">
        <v>42522</v>
      </c>
      <c r="H2" s="50">
        <v>42552</v>
      </c>
      <c r="I2" s="50">
        <v>42583</v>
      </c>
      <c r="J2" s="50">
        <v>42614</v>
      </c>
      <c r="K2" s="50">
        <v>42644</v>
      </c>
      <c r="L2" s="50">
        <v>42675</v>
      </c>
      <c r="M2" s="50">
        <v>42705</v>
      </c>
      <c r="N2" s="50">
        <v>42736</v>
      </c>
      <c r="O2" s="50">
        <v>42767</v>
      </c>
      <c r="P2" s="50">
        <v>42795</v>
      </c>
      <c r="Q2" s="50">
        <v>42826</v>
      </c>
      <c r="R2" s="50">
        <v>42856</v>
      </c>
      <c r="S2" s="50">
        <v>42887</v>
      </c>
      <c r="T2" s="50">
        <v>42917</v>
      </c>
      <c r="U2" s="50">
        <v>42948</v>
      </c>
      <c r="V2" s="50">
        <v>42979</v>
      </c>
      <c r="W2" s="50">
        <v>43009</v>
      </c>
      <c r="X2" s="50">
        <v>43040</v>
      </c>
      <c r="Y2" s="50">
        <v>43070</v>
      </c>
      <c r="Z2" s="50">
        <v>43101</v>
      </c>
      <c r="AA2" s="50">
        <v>43132</v>
      </c>
      <c r="AB2" s="50">
        <v>43160</v>
      </c>
      <c r="AC2" s="50">
        <v>43191</v>
      </c>
      <c r="AD2" s="50">
        <v>43221</v>
      </c>
      <c r="AE2" s="50">
        <v>43252</v>
      </c>
      <c r="AF2" s="50">
        <v>43282</v>
      </c>
      <c r="AG2" s="50">
        <v>43313</v>
      </c>
      <c r="AH2" s="50">
        <v>43344</v>
      </c>
      <c r="AI2" s="50">
        <v>43374</v>
      </c>
      <c r="AJ2" s="50">
        <v>43405</v>
      </c>
      <c r="AK2" s="50">
        <v>43435</v>
      </c>
    </row>
    <row r="3" spans="1:37" x14ac:dyDescent="0.25">
      <c r="A3" s="62" t="s">
        <v>101</v>
      </c>
      <c r="B3" s="62">
        <v>5267</v>
      </c>
      <c r="C3" s="62">
        <v>5188</v>
      </c>
      <c r="D3" s="62">
        <v>5207</v>
      </c>
      <c r="E3" s="62">
        <v>5271</v>
      </c>
      <c r="F3" s="62">
        <v>5253</v>
      </c>
      <c r="G3" s="62">
        <v>5380</v>
      </c>
      <c r="H3" s="62">
        <v>5468</v>
      </c>
      <c r="I3" s="62">
        <v>5431</v>
      </c>
      <c r="J3" s="62">
        <v>5322</v>
      </c>
      <c r="K3" s="62">
        <v>5292</v>
      </c>
      <c r="L3" s="62">
        <v>5252</v>
      </c>
      <c r="M3" s="62">
        <v>5217</v>
      </c>
      <c r="N3" s="62">
        <v>4977</v>
      </c>
      <c r="O3" s="62">
        <v>4975</v>
      </c>
      <c r="P3" s="62">
        <v>5037</v>
      </c>
      <c r="Q3" s="62">
        <v>5132</v>
      </c>
      <c r="R3" s="62">
        <v>5162</v>
      </c>
      <c r="S3" s="62">
        <v>5235</v>
      </c>
      <c r="T3" s="62">
        <v>5365</v>
      </c>
      <c r="U3" s="62">
        <v>5322</v>
      </c>
      <c r="V3" s="62">
        <v>5137</v>
      </c>
      <c r="W3" s="62">
        <v>5100</v>
      </c>
      <c r="X3" s="62">
        <v>5095</v>
      </c>
      <c r="Y3" s="62">
        <v>5070</v>
      </c>
      <c r="Z3" s="62">
        <v>5076</v>
      </c>
      <c r="AA3" s="62">
        <v>5024</v>
      </c>
      <c r="AB3" s="62">
        <v>5033</v>
      </c>
      <c r="AC3" s="62">
        <v>5030</v>
      </c>
      <c r="AD3" s="62">
        <v>5051</v>
      </c>
      <c r="AE3" s="62">
        <v>5137</v>
      </c>
    </row>
    <row r="4" spans="1:37" x14ac:dyDescent="0.25">
      <c r="A4" s="62" t="s">
        <v>102</v>
      </c>
      <c r="B4" s="62">
        <v>4956</v>
      </c>
      <c r="C4" s="62">
        <v>4964</v>
      </c>
      <c r="D4" s="62">
        <v>4987</v>
      </c>
      <c r="E4" s="62">
        <v>4993</v>
      </c>
      <c r="F4" s="62">
        <v>5144</v>
      </c>
      <c r="G4" s="62">
        <v>5177</v>
      </c>
      <c r="H4" s="62">
        <v>5263</v>
      </c>
      <c r="I4" s="62">
        <v>5238</v>
      </c>
      <c r="J4" s="62">
        <v>5072</v>
      </c>
      <c r="K4" s="62">
        <v>5058</v>
      </c>
      <c r="L4" s="62">
        <v>5054</v>
      </c>
      <c r="M4" s="62">
        <v>4916</v>
      </c>
      <c r="N4" s="62">
        <v>4998</v>
      </c>
      <c r="O4" s="62">
        <v>4965</v>
      </c>
      <c r="P4" s="62">
        <v>4999</v>
      </c>
      <c r="Q4" s="62">
        <v>5014</v>
      </c>
      <c r="R4" s="62">
        <v>5077</v>
      </c>
      <c r="S4" s="62">
        <v>5178</v>
      </c>
      <c r="T4" s="62">
        <v>5204</v>
      </c>
      <c r="U4" s="62">
        <v>5206</v>
      </c>
      <c r="V4" s="62">
        <v>5052</v>
      </c>
      <c r="W4" s="62">
        <v>5058</v>
      </c>
      <c r="X4" s="62">
        <v>5037</v>
      </c>
      <c r="Y4" s="62">
        <v>4937</v>
      </c>
      <c r="Z4" s="62">
        <v>5029</v>
      </c>
      <c r="AA4" s="62">
        <v>4993</v>
      </c>
      <c r="AB4" s="62">
        <v>4960</v>
      </c>
      <c r="AC4" s="62">
        <v>4926</v>
      </c>
      <c r="AD4" s="62">
        <v>5000</v>
      </c>
      <c r="AE4" s="62">
        <v>5079</v>
      </c>
    </row>
    <row r="5" spans="1:37" x14ac:dyDescent="0.25">
      <c r="A5" s="62" t="s">
        <v>103</v>
      </c>
      <c r="B5" s="62">
        <v>5474</v>
      </c>
      <c r="C5" s="62">
        <v>5586</v>
      </c>
      <c r="D5" s="62">
        <v>5593</v>
      </c>
      <c r="E5" s="62">
        <v>5488</v>
      </c>
      <c r="F5" s="62">
        <v>5653</v>
      </c>
      <c r="G5" s="62">
        <v>5635</v>
      </c>
      <c r="H5" s="62">
        <v>5531</v>
      </c>
      <c r="I5" s="62">
        <v>5447</v>
      </c>
      <c r="J5" s="62">
        <v>5529</v>
      </c>
      <c r="K5" s="62">
        <v>5485</v>
      </c>
      <c r="L5" s="62">
        <v>5489</v>
      </c>
      <c r="M5" s="62">
        <v>5458</v>
      </c>
      <c r="N5" s="62">
        <v>5602</v>
      </c>
      <c r="O5" s="62">
        <v>5541</v>
      </c>
      <c r="P5" s="62">
        <v>5536</v>
      </c>
      <c r="Q5" s="62">
        <v>5439</v>
      </c>
      <c r="R5" s="62">
        <v>5392</v>
      </c>
      <c r="S5" s="62">
        <v>5472</v>
      </c>
      <c r="T5" s="62">
        <v>5481</v>
      </c>
      <c r="U5" s="62">
        <v>5578</v>
      </c>
      <c r="V5" s="62">
        <v>5642</v>
      </c>
      <c r="W5" s="62">
        <v>5669</v>
      </c>
      <c r="X5" s="62">
        <v>5624</v>
      </c>
      <c r="Y5" s="62">
        <v>5432</v>
      </c>
      <c r="Z5" s="62">
        <v>5391</v>
      </c>
      <c r="AA5" s="62">
        <v>5346</v>
      </c>
      <c r="AB5" s="62">
        <v>5248</v>
      </c>
      <c r="AC5" s="62">
        <v>5083</v>
      </c>
      <c r="AD5" s="62">
        <v>5063</v>
      </c>
      <c r="AE5" s="62">
        <v>5167</v>
      </c>
    </row>
    <row r="6" spans="1:37" x14ac:dyDescent="0.25">
      <c r="A6" s="62" t="s">
        <v>104</v>
      </c>
      <c r="B6" s="62">
        <v>56198</v>
      </c>
      <c r="C6" s="62">
        <v>56205</v>
      </c>
      <c r="D6" s="62">
        <v>56497</v>
      </c>
      <c r="E6" s="62">
        <v>56479</v>
      </c>
      <c r="F6" s="62">
        <v>56416</v>
      </c>
      <c r="G6" s="62">
        <v>56907</v>
      </c>
      <c r="H6" s="62">
        <v>56747</v>
      </c>
      <c r="I6" s="62">
        <v>56688</v>
      </c>
      <c r="J6" s="62">
        <v>56761</v>
      </c>
      <c r="K6" s="62">
        <v>56596</v>
      </c>
      <c r="L6" s="62">
        <v>56697</v>
      </c>
      <c r="M6" s="62">
        <v>56314</v>
      </c>
      <c r="N6" s="62">
        <v>56342</v>
      </c>
      <c r="O6" s="62">
        <v>56179</v>
      </c>
      <c r="P6" s="62">
        <v>56512</v>
      </c>
      <c r="Q6" s="62">
        <v>56795</v>
      </c>
      <c r="R6" s="62">
        <v>57087</v>
      </c>
      <c r="S6" s="62">
        <v>57342</v>
      </c>
      <c r="T6" s="62">
        <v>57176</v>
      </c>
      <c r="U6" s="62">
        <v>57312</v>
      </c>
      <c r="V6" s="62">
        <v>56872</v>
      </c>
      <c r="W6" s="62">
        <v>56720</v>
      </c>
      <c r="X6" s="62">
        <v>56773</v>
      </c>
      <c r="Y6" s="62">
        <v>56572</v>
      </c>
      <c r="Z6" s="62">
        <v>55942</v>
      </c>
      <c r="AA6" s="62">
        <v>56211</v>
      </c>
      <c r="AB6" s="62">
        <v>56406</v>
      </c>
      <c r="AC6" s="62">
        <v>56559</v>
      </c>
      <c r="AD6" s="62">
        <v>56704</v>
      </c>
      <c r="AE6" s="62">
        <v>57305</v>
      </c>
    </row>
    <row r="7" spans="1:37" x14ac:dyDescent="0.25">
      <c r="A7" s="62" t="s">
        <v>105</v>
      </c>
      <c r="B7" s="62">
        <v>86516</v>
      </c>
      <c r="C7" s="62">
        <v>86536</v>
      </c>
      <c r="D7" s="62">
        <v>86972</v>
      </c>
      <c r="E7" s="62">
        <v>86832</v>
      </c>
      <c r="F7" s="62">
        <v>86775</v>
      </c>
      <c r="G7" s="62">
        <v>87427</v>
      </c>
      <c r="H7" s="62">
        <v>87243</v>
      </c>
      <c r="I7" s="62">
        <v>87053</v>
      </c>
      <c r="J7" s="62">
        <v>87142</v>
      </c>
      <c r="K7" s="62">
        <v>86888</v>
      </c>
      <c r="L7" s="62">
        <v>87084</v>
      </c>
      <c r="M7" s="62">
        <v>86615</v>
      </c>
      <c r="N7" s="62">
        <v>86701</v>
      </c>
      <c r="O7" s="62">
        <v>86399</v>
      </c>
      <c r="P7" s="62">
        <v>86881</v>
      </c>
      <c r="Q7" s="62">
        <v>87274</v>
      </c>
      <c r="R7" s="62">
        <v>87682</v>
      </c>
      <c r="S7" s="62">
        <v>87997</v>
      </c>
      <c r="T7" s="62">
        <v>87845</v>
      </c>
      <c r="U7" s="62">
        <v>88000</v>
      </c>
      <c r="V7" s="62">
        <v>87345</v>
      </c>
      <c r="W7" s="62">
        <v>87035</v>
      </c>
      <c r="X7" s="62">
        <v>87253</v>
      </c>
      <c r="Y7" s="62">
        <v>86898</v>
      </c>
      <c r="Z7" s="62">
        <v>86065</v>
      </c>
      <c r="AA7" s="62">
        <v>86465</v>
      </c>
      <c r="AB7" s="62">
        <v>86776</v>
      </c>
      <c r="AC7" s="62">
        <v>86881</v>
      </c>
      <c r="AD7" s="62">
        <v>87032</v>
      </c>
      <c r="AE7" s="62">
        <v>87972</v>
      </c>
    </row>
    <row r="8" spans="1:37" x14ac:dyDescent="0.25">
      <c r="A8" s="62" t="s">
        <v>106</v>
      </c>
      <c r="B8" s="62">
        <v>2332</v>
      </c>
      <c r="C8" s="62">
        <v>2380</v>
      </c>
      <c r="D8" s="62">
        <v>2408</v>
      </c>
      <c r="E8" s="62">
        <v>2384</v>
      </c>
      <c r="F8" s="62">
        <v>2477</v>
      </c>
      <c r="G8" s="62">
        <v>2357</v>
      </c>
      <c r="H8" s="62">
        <v>2372</v>
      </c>
      <c r="I8" s="62">
        <v>2379</v>
      </c>
      <c r="J8" s="62">
        <v>2332</v>
      </c>
      <c r="K8" s="62">
        <v>2337</v>
      </c>
      <c r="L8" s="62">
        <v>2343</v>
      </c>
      <c r="M8" s="62">
        <v>2316</v>
      </c>
      <c r="N8" s="62">
        <v>2304</v>
      </c>
      <c r="O8" s="62">
        <v>2353</v>
      </c>
      <c r="P8" s="62">
        <v>2341</v>
      </c>
      <c r="Q8" s="62">
        <v>2432</v>
      </c>
      <c r="R8" s="62">
        <v>2442</v>
      </c>
      <c r="S8" s="62">
        <v>2346</v>
      </c>
      <c r="T8" s="62">
        <v>2311</v>
      </c>
      <c r="U8" s="62">
        <v>2283</v>
      </c>
      <c r="V8" s="62">
        <v>2331</v>
      </c>
      <c r="W8" s="62">
        <v>2341</v>
      </c>
      <c r="X8" s="62">
        <v>2343</v>
      </c>
      <c r="Y8" s="62">
        <v>2327</v>
      </c>
      <c r="Z8" s="62">
        <v>2336</v>
      </c>
      <c r="AA8" s="62">
        <v>2360</v>
      </c>
      <c r="AB8" s="62">
        <v>2323</v>
      </c>
      <c r="AC8" s="62">
        <v>2322</v>
      </c>
      <c r="AD8" s="62">
        <v>2338</v>
      </c>
      <c r="AE8" s="62">
        <v>2258</v>
      </c>
    </row>
    <row r="9" spans="1:37" x14ac:dyDescent="0.25">
      <c r="A9" s="62" t="s">
        <v>107</v>
      </c>
      <c r="B9" s="62">
        <v>26861</v>
      </c>
      <c r="C9" s="62">
        <v>26857</v>
      </c>
      <c r="D9" s="62">
        <v>26982</v>
      </c>
      <c r="E9" s="62">
        <v>27177</v>
      </c>
      <c r="F9" s="62">
        <v>27256</v>
      </c>
      <c r="G9" s="62">
        <v>28131</v>
      </c>
      <c r="H9" s="62">
        <v>29375</v>
      </c>
      <c r="I9" s="62">
        <v>28997</v>
      </c>
      <c r="J9" s="62">
        <v>28227</v>
      </c>
      <c r="K9" s="62">
        <v>27931</v>
      </c>
      <c r="L9" s="62">
        <v>27725</v>
      </c>
      <c r="M9" s="62">
        <v>27860</v>
      </c>
      <c r="N9" s="62">
        <v>27863</v>
      </c>
      <c r="O9" s="62">
        <v>27895</v>
      </c>
      <c r="P9" s="62">
        <v>28143</v>
      </c>
      <c r="Q9" s="62">
        <v>28212</v>
      </c>
      <c r="R9" s="62">
        <v>28326</v>
      </c>
      <c r="S9" s="62">
        <v>29285</v>
      </c>
      <c r="T9" s="62">
        <v>30668</v>
      </c>
      <c r="U9" s="62">
        <v>30002</v>
      </c>
      <c r="V9" s="62">
        <v>29237</v>
      </c>
      <c r="W9" s="62">
        <v>28871</v>
      </c>
      <c r="X9" s="62">
        <v>28619</v>
      </c>
      <c r="Y9" s="62">
        <v>28801</v>
      </c>
      <c r="Z9" s="62">
        <v>28653</v>
      </c>
      <c r="AA9" s="62">
        <v>28671</v>
      </c>
      <c r="AB9" s="62">
        <v>28666</v>
      </c>
      <c r="AC9" s="62">
        <v>28576</v>
      </c>
      <c r="AD9" s="62">
        <v>28849</v>
      </c>
      <c r="AE9" s="62">
        <v>29754</v>
      </c>
    </row>
    <row r="10" spans="1:37" x14ac:dyDescent="0.25">
      <c r="A10" s="62" t="s">
        <v>108</v>
      </c>
      <c r="B10" s="62">
        <v>60088</v>
      </c>
      <c r="C10" s="62">
        <v>60027</v>
      </c>
      <c r="D10" s="62">
        <v>60223</v>
      </c>
      <c r="E10" s="62">
        <v>60767</v>
      </c>
      <c r="F10" s="62">
        <v>61048</v>
      </c>
      <c r="G10" s="62">
        <v>62726</v>
      </c>
      <c r="H10" s="62">
        <v>65497</v>
      </c>
      <c r="I10" s="62">
        <v>64592</v>
      </c>
      <c r="J10" s="62">
        <v>62930</v>
      </c>
      <c r="K10" s="62">
        <v>62567</v>
      </c>
      <c r="L10" s="62">
        <v>62180</v>
      </c>
      <c r="M10" s="62">
        <v>62360</v>
      </c>
      <c r="N10" s="62">
        <v>62209</v>
      </c>
      <c r="O10" s="62">
        <v>62263</v>
      </c>
      <c r="P10" s="62">
        <v>62696</v>
      </c>
      <c r="Q10" s="62">
        <v>62944</v>
      </c>
      <c r="R10" s="62">
        <v>63396</v>
      </c>
      <c r="S10" s="62">
        <v>65177</v>
      </c>
      <c r="T10" s="62">
        <v>68197</v>
      </c>
      <c r="U10" s="62">
        <v>66762</v>
      </c>
      <c r="V10" s="62">
        <v>65093</v>
      </c>
      <c r="W10" s="62">
        <v>64468</v>
      </c>
      <c r="X10" s="62">
        <v>64183</v>
      </c>
      <c r="Y10" s="62">
        <v>64392</v>
      </c>
      <c r="Z10" s="62">
        <v>63962</v>
      </c>
      <c r="AA10" s="62">
        <v>63986</v>
      </c>
      <c r="AB10" s="62">
        <v>63981</v>
      </c>
      <c r="AC10" s="62">
        <v>63800</v>
      </c>
      <c r="AD10" s="62">
        <v>64539</v>
      </c>
      <c r="AE10" s="62">
        <v>66266</v>
      </c>
    </row>
    <row r="11" spans="1:37" x14ac:dyDescent="0.25">
      <c r="A11" s="62" t="s">
        <v>109</v>
      </c>
      <c r="B11" s="62">
        <v>2550</v>
      </c>
      <c r="C11" s="62">
        <v>2523</v>
      </c>
      <c r="D11" s="62">
        <v>2526</v>
      </c>
      <c r="E11" s="62">
        <v>2525</v>
      </c>
      <c r="F11" s="62">
        <v>2595</v>
      </c>
      <c r="G11" s="62">
        <v>2585</v>
      </c>
      <c r="H11" s="62">
        <v>2596</v>
      </c>
      <c r="I11" s="62">
        <v>2642</v>
      </c>
      <c r="J11" s="62">
        <v>2514</v>
      </c>
      <c r="K11" s="62">
        <v>2521</v>
      </c>
      <c r="L11" s="62">
        <v>2536</v>
      </c>
      <c r="M11" s="62">
        <v>2482</v>
      </c>
      <c r="N11" s="62">
        <v>2521</v>
      </c>
      <c r="O11" s="62">
        <v>2525</v>
      </c>
      <c r="P11" s="62">
        <v>2571</v>
      </c>
      <c r="Q11" s="62">
        <v>2561</v>
      </c>
      <c r="R11" s="62">
        <v>2583</v>
      </c>
      <c r="S11" s="62">
        <v>2594</v>
      </c>
      <c r="T11" s="62">
        <v>2616</v>
      </c>
      <c r="U11" s="62">
        <v>2668</v>
      </c>
      <c r="V11" s="62">
        <v>2557</v>
      </c>
      <c r="W11" s="62">
        <v>2564</v>
      </c>
      <c r="X11" s="62">
        <v>2564</v>
      </c>
      <c r="Y11" s="62">
        <v>2517</v>
      </c>
      <c r="Z11" s="62">
        <v>2540</v>
      </c>
      <c r="AA11" s="62">
        <v>2545</v>
      </c>
      <c r="AB11" s="62">
        <v>2549</v>
      </c>
      <c r="AC11" s="62">
        <v>2514</v>
      </c>
      <c r="AD11" s="62">
        <v>2528</v>
      </c>
      <c r="AE11" s="62">
        <v>2538</v>
      </c>
    </row>
    <row r="12" spans="1:37" x14ac:dyDescent="0.25">
      <c r="A12" s="62" t="s">
        <v>110</v>
      </c>
      <c r="B12" s="62">
        <v>17205</v>
      </c>
      <c r="C12" s="62">
        <v>16988</v>
      </c>
      <c r="D12" s="62">
        <v>17142</v>
      </c>
      <c r="E12" s="62">
        <v>17252</v>
      </c>
      <c r="F12" s="62">
        <v>17198</v>
      </c>
      <c r="G12" s="62">
        <v>17304</v>
      </c>
      <c r="H12" s="62">
        <v>17615</v>
      </c>
      <c r="I12" s="62">
        <v>17247</v>
      </c>
      <c r="J12" s="62">
        <v>17021</v>
      </c>
      <c r="K12" s="62">
        <v>17171</v>
      </c>
      <c r="L12" s="62">
        <v>17028</v>
      </c>
      <c r="M12" s="62">
        <v>16988</v>
      </c>
      <c r="N12" s="62">
        <v>17007</v>
      </c>
      <c r="O12" s="62">
        <v>16869</v>
      </c>
      <c r="P12" s="62">
        <v>17018</v>
      </c>
      <c r="Q12" s="62">
        <v>17140</v>
      </c>
      <c r="R12" s="62">
        <v>16986</v>
      </c>
      <c r="S12" s="62">
        <v>17321</v>
      </c>
      <c r="T12" s="62">
        <v>17641</v>
      </c>
      <c r="U12" s="62">
        <v>17373</v>
      </c>
      <c r="V12" s="62">
        <v>17023</v>
      </c>
      <c r="W12" s="62">
        <v>17158</v>
      </c>
      <c r="X12" s="62">
        <v>17178</v>
      </c>
      <c r="Y12" s="62">
        <v>17064</v>
      </c>
      <c r="Z12" s="62">
        <v>17051</v>
      </c>
      <c r="AA12" s="62">
        <v>16961</v>
      </c>
      <c r="AB12" s="62">
        <v>17071</v>
      </c>
      <c r="AC12" s="62">
        <v>16994</v>
      </c>
      <c r="AD12" s="62">
        <v>16968</v>
      </c>
      <c r="AE12" s="62">
        <v>17196</v>
      </c>
    </row>
    <row r="13" spans="1:37" x14ac:dyDescent="0.25">
      <c r="A13" s="62" t="s">
        <v>111</v>
      </c>
      <c r="B13" s="62">
        <v>17205</v>
      </c>
      <c r="C13" s="62">
        <v>16988</v>
      </c>
      <c r="D13" s="62">
        <v>17142</v>
      </c>
      <c r="E13" s="62">
        <v>17252</v>
      </c>
      <c r="F13" s="62">
        <v>17198</v>
      </c>
      <c r="G13" s="62">
        <v>17304</v>
      </c>
      <c r="H13" s="62">
        <v>17615</v>
      </c>
      <c r="I13" s="62">
        <v>17247</v>
      </c>
      <c r="J13" s="62">
        <v>17021</v>
      </c>
      <c r="K13" s="62">
        <v>17171</v>
      </c>
      <c r="L13" s="62">
        <v>17028</v>
      </c>
      <c r="M13" s="62">
        <v>16988</v>
      </c>
      <c r="N13" s="62">
        <v>17007</v>
      </c>
      <c r="O13" s="62">
        <v>16869</v>
      </c>
      <c r="P13" s="62">
        <v>17018</v>
      </c>
      <c r="Q13" s="62">
        <v>17140</v>
      </c>
      <c r="R13" s="62">
        <v>16986</v>
      </c>
      <c r="S13" s="62">
        <v>17321</v>
      </c>
      <c r="T13" s="62">
        <v>17641</v>
      </c>
      <c r="U13" s="62">
        <v>17373</v>
      </c>
      <c r="V13" s="62">
        <v>17023</v>
      </c>
      <c r="W13" s="62">
        <v>17158</v>
      </c>
      <c r="X13" s="62">
        <v>17178</v>
      </c>
      <c r="Y13" s="62">
        <v>17064</v>
      </c>
      <c r="Z13" s="62">
        <v>17051</v>
      </c>
      <c r="AA13" s="62">
        <v>16961</v>
      </c>
      <c r="AB13" s="62">
        <v>17071</v>
      </c>
      <c r="AC13" s="62">
        <v>16994</v>
      </c>
      <c r="AD13" s="62">
        <v>16968</v>
      </c>
      <c r="AE13" s="62">
        <v>17196</v>
      </c>
    </row>
    <row r="14" spans="1:37" x14ac:dyDescent="0.25">
      <c r="A14" s="62" t="s">
        <v>112</v>
      </c>
      <c r="B14" s="62">
        <v>5396</v>
      </c>
      <c r="C14" s="62">
        <v>5421</v>
      </c>
      <c r="D14" s="62">
        <v>5446</v>
      </c>
      <c r="E14" s="62">
        <v>5431</v>
      </c>
      <c r="F14" s="62">
        <v>5469</v>
      </c>
      <c r="G14" s="62">
        <v>5450</v>
      </c>
      <c r="H14" s="62">
        <v>5479</v>
      </c>
      <c r="I14" s="62">
        <v>5450</v>
      </c>
      <c r="J14" s="62">
        <v>5387</v>
      </c>
      <c r="K14" s="62">
        <v>5376</v>
      </c>
      <c r="L14" s="62">
        <v>5375</v>
      </c>
      <c r="M14" s="62">
        <v>5316</v>
      </c>
      <c r="N14" s="62">
        <v>5373</v>
      </c>
      <c r="O14" s="62">
        <v>5378</v>
      </c>
      <c r="P14" s="62">
        <v>5390</v>
      </c>
      <c r="Q14" s="62">
        <v>5429</v>
      </c>
      <c r="R14" s="62">
        <v>5474</v>
      </c>
      <c r="S14" s="62">
        <v>5448</v>
      </c>
      <c r="T14" s="62">
        <v>5479</v>
      </c>
      <c r="U14" s="62">
        <v>5449</v>
      </c>
      <c r="V14" s="62">
        <v>5407</v>
      </c>
      <c r="W14" s="62">
        <v>5381</v>
      </c>
      <c r="X14" s="62">
        <v>5389</v>
      </c>
      <c r="Y14" s="62">
        <v>5337</v>
      </c>
      <c r="Z14" s="62">
        <v>5338</v>
      </c>
      <c r="AA14" s="62">
        <v>5364</v>
      </c>
      <c r="AB14" s="62">
        <v>5377</v>
      </c>
      <c r="AC14" s="62">
        <v>5369</v>
      </c>
      <c r="AD14" s="62">
        <v>5358</v>
      </c>
      <c r="AE14" s="62">
        <v>5388</v>
      </c>
    </row>
    <row r="15" spans="1:37" x14ac:dyDescent="0.25">
      <c r="A15" s="62" t="s">
        <v>113</v>
      </c>
      <c r="B15" s="62">
        <v>655</v>
      </c>
      <c r="C15" s="62">
        <v>673</v>
      </c>
      <c r="D15" s="62">
        <v>681</v>
      </c>
      <c r="E15" s="62">
        <v>688</v>
      </c>
      <c r="F15" s="62">
        <v>734</v>
      </c>
      <c r="G15" s="62">
        <v>708</v>
      </c>
      <c r="H15" s="62">
        <v>730</v>
      </c>
      <c r="I15" s="62">
        <v>768</v>
      </c>
      <c r="J15" s="62">
        <v>678</v>
      </c>
      <c r="K15" s="62">
        <v>677</v>
      </c>
      <c r="L15" s="62">
        <v>701</v>
      </c>
      <c r="M15" s="62">
        <v>664</v>
      </c>
      <c r="N15" s="62">
        <v>683</v>
      </c>
      <c r="O15" s="62">
        <v>687</v>
      </c>
      <c r="P15" s="62">
        <v>673</v>
      </c>
      <c r="Q15" s="62">
        <v>706</v>
      </c>
      <c r="R15" s="62">
        <v>730</v>
      </c>
      <c r="S15" s="62">
        <v>681</v>
      </c>
      <c r="T15" s="62">
        <v>717</v>
      </c>
      <c r="U15" s="62">
        <v>717</v>
      </c>
      <c r="V15" s="62">
        <v>671</v>
      </c>
      <c r="W15" s="62">
        <v>698</v>
      </c>
      <c r="X15" s="62">
        <v>710</v>
      </c>
      <c r="Y15" s="62">
        <v>682</v>
      </c>
      <c r="Z15" s="62">
        <v>683</v>
      </c>
      <c r="AA15" s="62">
        <v>679</v>
      </c>
      <c r="AB15" s="62">
        <v>655</v>
      </c>
      <c r="AC15" s="62">
        <v>653</v>
      </c>
      <c r="AD15" s="62">
        <v>660</v>
      </c>
      <c r="AE15" s="62">
        <v>652</v>
      </c>
    </row>
    <row r="16" spans="1:37" x14ac:dyDescent="0.25">
      <c r="A16" s="62" t="s">
        <v>114</v>
      </c>
      <c r="B16" s="62">
        <v>38090</v>
      </c>
      <c r="C16" s="62">
        <v>37735</v>
      </c>
      <c r="D16" s="62">
        <v>37899</v>
      </c>
      <c r="E16" s="62">
        <v>37952</v>
      </c>
      <c r="F16" s="62">
        <v>37718</v>
      </c>
      <c r="G16" s="62">
        <v>38385</v>
      </c>
      <c r="H16" s="62">
        <v>37226</v>
      </c>
      <c r="I16" s="62">
        <v>37440</v>
      </c>
      <c r="J16" s="62">
        <v>37726</v>
      </c>
      <c r="K16" s="62">
        <v>37592</v>
      </c>
      <c r="L16" s="62">
        <v>37793</v>
      </c>
      <c r="M16" s="62">
        <v>37743</v>
      </c>
      <c r="N16" s="62">
        <v>37831</v>
      </c>
      <c r="O16" s="62">
        <v>37645</v>
      </c>
      <c r="P16" s="62">
        <v>37958</v>
      </c>
      <c r="Q16" s="62">
        <v>37919</v>
      </c>
      <c r="R16" s="62">
        <v>37844</v>
      </c>
      <c r="S16" s="62">
        <v>38286</v>
      </c>
      <c r="T16" s="62">
        <v>37406</v>
      </c>
      <c r="U16" s="62">
        <v>37523</v>
      </c>
      <c r="V16" s="62">
        <v>37944</v>
      </c>
      <c r="W16" s="62">
        <v>37958</v>
      </c>
      <c r="X16" s="62">
        <v>38249</v>
      </c>
      <c r="Y16" s="62">
        <v>38075</v>
      </c>
      <c r="Z16" s="62">
        <v>37809</v>
      </c>
      <c r="AA16" s="62">
        <v>37797</v>
      </c>
      <c r="AB16" s="62">
        <v>37795</v>
      </c>
      <c r="AC16" s="62">
        <v>37700</v>
      </c>
      <c r="AD16" s="62">
        <v>37722</v>
      </c>
      <c r="AE16" s="62">
        <v>38061</v>
      </c>
    </row>
    <row r="17" spans="1:31" x14ac:dyDescent="0.25">
      <c r="A17" s="62" t="s">
        <v>115</v>
      </c>
      <c r="B17" s="62">
        <v>2440</v>
      </c>
      <c r="C17" s="62">
        <v>2486</v>
      </c>
      <c r="D17" s="62">
        <v>2493</v>
      </c>
      <c r="E17" s="62">
        <v>2516</v>
      </c>
      <c r="F17" s="62">
        <v>2639</v>
      </c>
      <c r="G17" s="62">
        <v>2587</v>
      </c>
      <c r="H17" s="62">
        <v>2620</v>
      </c>
      <c r="I17" s="62">
        <v>2585</v>
      </c>
      <c r="J17" s="62">
        <v>2456</v>
      </c>
      <c r="K17" s="62">
        <v>2453</v>
      </c>
      <c r="L17" s="62">
        <v>2466</v>
      </c>
      <c r="M17" s="62">
        <v>2407</v>
      </c>
      <c r="N17" s="62">
        <v>2434</v>
      </c>
      <c r="O17" s="62">
        <v>2444</v>
      </c>
      <c r="P17" s="62">
        <v>2464</v>
      </c>
      <c r="Q17" s="62">
        <v>2520</v>
      </c>
      <c r="R17" s="62">
        <v>2564</v>
      </c>
      <c r="S17" s="62">
        <v>2571</v>
      </c>
      <c r="T17" s="62">
        <v>2551</v>
      </c>
      <c r="U17" s="62">
        <v>2554</v>
      </c>
      <c r="V17" s="62">
        <v>2457</v>
      </c>
      <c r="W17" s="62">
        <v>2503</v>
      </c>
      <c r="X17" s="62">
        <v>2501</v>
      </c>
      <c r="Y17" s="62">
        <v>2443</v>
      </c>
      <c r="Z17" s="62">
        <v>2456</v>
      </c>
      <c r="AA17" s="62">
        <v>2458</v>
      </c>
      <c r="AB17" s="62">
        <v>2420</v>
      </c>
      <c r="AC17" s="62">
        <v>2439</v>
      </c>
      <c r="AD17" s="62">
        <v>2470</v>
      </c>
      <c r="AE17" s="62">
        <v>2476</v>
      </c>
    </row>
    <row r="18" spans="1:31" x14ac:dyDescent="0.25">
      <c r="A18" s="62" t="s">
        <v>116</v>
      </c>
      <c r="B18" s="62">
        <v>6232</v>
      </c>
      <c r="C18" s="62">
        <v>6240</v>
      </c>
      <c r="D18" s="62">
        <v>6302</v>
      </c>
      <c r="E18" s="62">
        <v>6241</v>
      </c>
      <c r="F18" s="62">
        <v>6384</v>
      </c>
      <c r="G18" s="62">
        <v>6160</v>
      </c>
      <c r="H18" s="62">
        <v>6294</v>
      </c>
      <c r="I18" s="62">
        <v>6264</v>
      </c>
      <c r="J18" s="62">
        <v>6188</v>
      </c>
      <c r="K18" s="62">
        <v>6193</v>
      </c>
      <c r="L18" s="62">
        <v>6192</v>
      </c>
      <c r="M18" s="62">
        <v>6135</v>
      </c>
      <c r="N18" s="62">
        <v>6169</v>
      </c>
      <c r="O18" s="62">
        <v>6165</v>
      </c>
      <c r="P18" s="62">
        <v>6191</v>
      </c>
      <c r="Q18" s="62">
        <v>6194</v>
      </c>
      <c r="R18" s="62">
        <v>6323</v>
      </c>
      <c r="S18" s="62">
        <v>6293</v>
      </c>
      <c r="T18" s="62">
        <v>6233</v>
      </c>
      <c r="U18" s="62">
        <v>6166</v>
      </c>
      <c r="V18" s="62">
        <v>6145</v>
      </c>
      <c r="W18" s="62">
        <v>6199</v>
      </c>
      <c r="X18" s="62">
        <v>6187</v>
      </c>
      <c r="Y18" s="62">
        <v>6162</v>
      </c>
      <c r="Z18" s="62">
        <v>6070</v>
      </c>
      <c r="AA18" s="62">
        <v>6093</v>
      </c>
      <c r="AB18" s="62">
        <v>6105</v>
      </c>
      <c r="AC18" s="62">
        <v>6004</v>
      </c>
      <c r="AD18" s="62">
        <v>6114</v>
      </c>
      <c r="AE18" s="62">
        <v>5977</v>
      </c>
    </row>
    <row r="19" spans="1:31" x14ac:dyDescent="0.25">
      <c r="A19" s="62" t="s">
        <v>117</v>
      </c>
      <c r="B19" s="62">
        <v>903</v>
      </c>
      <c r="C19" s="62">
        <v>914</v>
      </c>
      <c r="D19" s="62">
        <v>926</v>
      </c>
      <c r="E19" s="62">
        <v>949</v>
      </c>
      <c r="F19" s="62">
        <v>980</v>
      </c>
      <c r="G19" s="62">
        <v>923</v>
      </c>
      <c r="H19" s="62">
        <v>1001</v>
      </c>
      <c r="I19" s="62">
        <v>970</v>
      </c>
      <c r="J19" s="62">
        <v>917</v>
      </c>
      <c r="K19" s="62">
        <v>915</v>
      </c>
      <c r="L19" s="62">
        <v>915</v>
      </c>
      <c r="M19" s="62">
        <v>897</v>
      </c>
      <c r="N19" s="62">
        <v>910</v>
      </c>
      <c r="O19" s="62">
        <v>908</v>
      </c>
      <c r="P19" s="62">
        <v>895</v>
      </c>
      <c r="Q19" s="62">
        <v>922</v>
      </c>
      <c r="R19" s="62">
        <v>952</v>
      </c>
      <c r="S19" s="62">
        <v>914</v>
      </c>
      <c r="T19" s="62">
        <v>951</v>
      </c>
      <c r="U19" s="62">
        <v>917</v>
      </c>
      <c r="V19" s="62">
        <v>900</v>
      </c>
      <c r="W19" s="62">
        <v>906</v>
      </c>
      <c r="X19" s="62">
        <v>905</v>
      </c>
      <c r="Y19" s="62">
        <v>895</v>
      </c>
      <c r="Z19" s="62">
        <v>896</v>
      </c>
      <c r="AA19" s="62">
        <v>885</v>
      </c>
      <c r="AB19" s="62">
        <v>879</v>
      </c>
      <c r="AC19" s="62">
        <v>884</v>
      </c>
      <c r="AD19" s="62">
        <v>906</v>
      </c>
      <c r="AE19" s="62">
        <v>874</v>
      </c>
    </row>
    <row r="20" spans="1:31" x14ac:dyDescent="0.25">
      <c r="A20" s="62" t="s">
        <v>118</v>
      </c>
      <c r="B20" s="62">
        <v>4718</v>
      </c>
      <c r="C20" s="62">
        <v>4749</v>
      </c>
      <c r="D20" s="62">
        <v>4742</v>
      </c>
      <c r="E20" s="62">
        <v>4689</v>
      </c>
      <c r="F20" s="62">
        <v>4693</v>
      </c>
      <c r="G20" s="62">
        <v>4591</v>
      </c>
      <c r="H20" s="62">
        <v>4581</v>
      </c>
      <c r="I20" s="62">
        <v>4562</v>
      </c>
      <c r="J20" s="62">
        <v>4504</v>
      </c>
      <c r="K20" s="62">
        <v>4462</v>
      </c>
      <c r="L20" s="62">
        <v>4463</v>
      </c>
      <c r="M20" s="62">
        <v>4455</v>
      </c>
      <c r="N20" s="62">
        <v>4727</v>
      </c>
      <c r="O20" s="62">
        <v>4782</v>
      </c>
      <c r="P20" s="62">
        <v>4705</v>
      </c>
      <c r="Q20" s="62">
        <v>4777</v>
      </c>
      <c r="R20" s="62">
        <v>4791</v>
      </c>
      <c r="S20" s="62">
        <v>4667</v>
      </c>
      <c r="T20" s="62">
        <v>4690</v>
      </c>
      <c r="U20" s="62">
        <v>4652</v>
      </c>
      <c r="V20" s="62">
        <v>4603</v>
      </c>
      <c r="W20" s="62">
        <v>4603</v>
      </c>
      <c r="X20" s="62">
        <v>4627</v>
      </c>
      <c r="Y20" s="62">
        <v>4620</v>
      </c>
      <c r="Z20" s="62">
        <v>4645</v>
      </c>
      <c r="AA20" s="62">
        <v>4676</v>
      </c>
      <c r="AB20" s="62">
        <v>4600</v>
      </c>
      <c r="AC20" s="62">
        <v>4570</v>
      </c>
      <c r="AD20" s="62">
        <v>4548</v>
      </c>
      <c r="AE20" s="62">
        <v>4501</v>
      </c>
    </row>
    <row r="21" spans="1:31" x14ac:dyDescent="0.25">
      <c r="A21" s="62" t="s">
        <v>119</v>
      </c>
      <c r="B21" s="62">
        <v>5267</v>
      </c>
      <c r="C21" s="62">
        <v>5188</v>
      </c>
      <c r="D21" s="62">
        <v>5207</v>
      </c>
      <c r="E21" s="62">
        <v>5271</v>
      </c>
      <c r="F21" s="62">
        <v>5253</v>
      </c>
      <c r="G21" s="62">
        <v>5380</v>
      </c>
      <c r="H21" s="62">
        <v>5468</v>
      </c>
      <c r="I21" s="62">
        <v>5431</v>
      </c>
      <c r="J21" s="62">
        <v>5322</v>
      </c>
      <c r="K21" s="62">
        <v>5292</v>
      </c>
      <c r="L21" s="62">
        <v>5252</v>
      </c>
      <c r="M21" s="62">
        <v>5217</v>
      </c>
      <c r="N21" s="62">
        <v>4977</v>
      </c>
      <c r="O21" s="62">
        <v>4975</v>
      </c>
      <c r="P21" s="62">
        <v>5037</v>
      </c>
      <c r="Q21" s="62">
        <v>5132</v>
      </c>
      <c r="R21" s="62">
        <v>5162</v>
      </c>
      <c r="S21" s="62">
        <v>5235</v>
      </c>
      <c r="T21" s="62">
        <v>5365</v>
      </c>
      <c r="U21" s="62">
        <v>5322</v>
      </c>
      <c r="V21" s="62">
        <v>5137</v>
      </c>
      <c r="W21" s="62">
        <v>5100</v>
      </c>
      <c r="X21" s="62">
        <v>5095</v>
      </c>
      <c r="Y21" s="62">
        <v>5070</v>
      </c>
      <c r="Z21" s="62">
        <v>5076</v>
      </c>
      <c r="AA21" s="62">
        <v>5024</v>
      </c>
      <c r="AB21" s="62">
        <v>5033</v>
      </c>
      <c r="AC21" s="62">
        <v>5030</v>
      </c>
      <c r="AD21" s="62">
        <v>5051</v>
      </c>
      <c r="AE21" s="62">
        <v>5137</v>
      </c>
    </row>
    <row r="22" spans="1:31" x14ac:dyDescent="0.25">
      <c r="A22" s="62" t="s">
        <v>120</v>
      </c>
      <c r="B22" s="62">
        <v>1797</v>
      </c>
      <c r="C22" s="62">
        <v>1819</v>
      </c>
      <c r="D22" s="62">
        <v>1833</v>
      </c>
      <c r="E22" s="62">
        <v>1845</v>
      </c>
      <c r="F22" s="62">
        <v>1890</v>
      </c>
      <c r="G22" s="62">
        <v>1859</v>
      </c>
      <c r="H22" s="62">
        <v>1853</v>
      </c>
      <c r="I22" s="62">
        <v>1883</v>
      </c>
      <c r="J22" s="62">
        <v>1749</v>
      </c>
      <c r="K22" s="62">
        <v>1736</v>
      </c>
      <c r="L22" s="62">
        <v>1739</v>
      </c>
      <c r="M22" s="62">
        <v>1720</v>
      </c>
      <c r="N22" s="62">
        <v>1728</v>
      </c>
      <c r="O22" s="62">
        <v>1736</v>
      </c>
      <c r="P22" s="62">
        <v>1724</v>
      </c>
      <c r="Q22" s="62">
        <v>1776</v>
      </c>
      <c r="R22" s="62">
        <v>1794</v>
      </c>
      <c r="S22" s="62">
        <v>1807</v>
      </c>
      <c r="T22" s="62">
        <v>1797</v>
      </c>
      <c r="U22" s="62">
        <v>1819</v>
      </c>
      <c r="V22" s="62">
        <v>1728</v>
      </c>
      <c r="W22" s="62">
        <v>1730</v>
      </c>
      <c r="X22" s="62">
        <v>1727</v>
      </c>
      <c r="Y22" s="62">
        <v>1701</v>
      </c>
      <c r="Z22" s="62">
        <v>1682</v>
      </c>
      <c r="AA22" s="62">
        <v>1672</v>
      </c>
      <c r="AB22" s="62">
        <v>1643</v>
      </c>
      <c r="AC22" s="62">
        <v>1628</v>
      </c>
      <c r="AD22" s="62">
        <v>1643</v>
      </c>
      <c r="AE22" s="62">
        <v>1646</v>
      </c>
    </row>
    <row r="23" spans="1:31" x14ac:dyDescent="0.25">
      <c r="A23" s="62" t="s">
        <v>121</v>
      </c>
      <c r="B23" s="62">
        <v>5675</v>
      </c>
      <c r="C23" s="62">
        <v>5674</v>
      </c>
      <c r="D23" s="62">
        <v>5724</v>
      </c>
      <c r="E23" s="62">
        <v>5843</v>
      </c>
      <c r="F23" s="62">
        <v>5861</v>
      </c>
      <c r="G23" s="62">
        <v>5783</v>
      </c>
      <c r="H23" s="62">
        <v>5857</v>
      </c>
      <c r="I23" s="62">
        <v>5831</v>
      </c>
      <c r="J23" s="62">
        <v>5818</v>
      </c>
      <c r="K23" s="62">
        <v>5753</v>
      </c>
      <c r="L23" s="62">
        <v>5668</v>
      </c>
      <c r="M23" s="62">
        <v>5661</v>
      </c>
      <c r="N23" s="62">
        <v>5764</v>
      </c>
      <c r="O23" s="62">
        <v>5804</v>
      </c>
      <c r="P23" s="62">
        <v>5754</v>
      </c>
      <c r="Q23" s="62">
        <v>5791</v>
      </c>
      <c r="R23" s="62">
        <v>5834</v>
      </c>
      <c r="S23" s="62">
        <v>5803</v>
      </c>
      <c r="T23" s="62">
        <v>5888</v>
      </c>
      <c r="U23" s="62">
        <v>5872</v>
      </c>
      <c r="V23" s="62">
        <v>5761</v>
      </c>
      <c r="W23" s="62">
        <v>5772</v>
      </c>
      <c r="X23" s="62">
        <v>5724</v>
      </c>
      <c r="Y23" s="62">
        <v>5705</v>
      </c>
      <c r="Z23" s="62">
        <v>5726</v>
      </c>
      <c r="AA23" s="62">
        <v>5707</v>
      </c>
      <c r="AB23" s="62">
        <v>5694</v>
      </c>
      <c r="AC23" s="62">
        <v>5706</v>
      </c>
      <c r="AD23" s="62">
        <v>5666</v>
      </c>
      <c r="AE23" s="62">
        <v>5661</v>
      </c>
    </row>
    <row r="24" spans="1:31" x14ac:dyDescent="0.25">
      <c r="A24" s="62" t="s">
        <v>122</v>
      </c>
      <c r="B24" s="62">
        <v>44899</v>
      </c>
      <c r="C24" s="62">
        <v>44899</v>
      </c>
      <c r="D24" s="62">
        <v>45041</v>
      </c>
      <c r="E24" s="62">
        <v>45315</v>
      </c>
      <c r="F24" s="62">
        <v>45288</v>
      </c>
      <c r="G24" s="62">
        <v>47082</v>
      </c>
      <c r="H24" s="62">
        <v>48254</v>
      </c>
      <c r="I24" s="62">
        <v>47667</v>
      </c>
      <c r="J24" s="62">
        <v>45676</v>
      </c>
      <c r="K24" s="62">
        <v>45677</v>
      </c>
      <c r="L24" s="62">
        <v>45521</v>
      </c>
      <c r="M24" s="62">
        <v>45830</v>
      </c>
      <c r="N24" s="62">
        <v>45483</v>
      </c>
      <c r="O24" s="62">
        <v>45398</v>
      </c>
      <c r="P24" s="62">
        <v>45812</v>
      </c>
      <c r="Q24" s="62">
        <v>45703</v>
      </c>
      <c r="R24" s="62">
        <v>46224</v>
      </c>
      <c r="S24" s="62">
        <v>48240</v>
      </c>
      <c r="T24" s="62">
        <v>49305</v>
      </c>
      <c r="U24" s="62">
        <v>48681</v>
      </c>
      <c r="V24" s="62">
        <v>46873</v>
      </c>
      <c r="W24" s="62">
        <v>46618</v>
      </c>
      <c r="X24" s="62">
        <v>46311</v>
      </c>
      <c r="Y24" s="62">
        <v>46632</v>
      </c>
      <c r="Z24" s="62">
        <v>46552</v>
      </c>
      <c r="AA24" s="62">
        <v>46471</v>
      </c>
      <c r="AB24" s="62">
        <v>46654</v>
      </c>
      <c r="AC24" s="62">
        <v>46501</v>
      </c>
      <c r="AD24" s="62">
        <v>46903</v>
      </c>
      <c r="AE24" s="62">
        <v>48683</v>
      </c>
    </row>
    <row r="25" spans="1:31" x14ac:dyDescent="0.25">
      <c r="A25" s="62" t="s">
        <v>123</v>
      </c>
      <c r="B25" s="62">
        <v>60088</v>
      </c>
      <c r="C25" s="62">
        <v>60027</v>
      </c>
      <c r="D25" s="62">
        <v>60223</v>
      </c>
      <c r="E25" s="62">
        <v>60767</v>
      </c>
      <c r="F25" s="62">
        <v>61048</v>
      </c>
      <c r="G25" s="62">
        <v>62726</v>
      </c>
      <c r="H25" s="62">
        <v>65497</v>
      </c>
      <c r="I25" s="62">
        <v>64592</v>
      </c>
      <c r="J25" s="62">
        <v>62930</v>
      </c>
      <c r="K25" s="62">
        <v>62567</v>
      </c>
      <c r="L25" s="62">
        <v>62180</v>
      </c>
      <c r="M25" s="62">
        <v>62360</v>
      </c>
      <c r="N25" s="62">
        <v>62209</v>
      </c>
      <c r="O25" s="62">
        <v>62263</v>
      </c>
      <c r="P25" s="62">
        <v>62696</v>
      </c>
      <c r="Q25" s="62">
        <v>62944</v>
      </c>
      <c r="R25" s="62">
        <v>63396</v>
      </c>
      <c r="S25" s="62">
        <v>65177</v>
      </c>
      <c r="T25" s="62">
        <v>68197</v>
      </c>
      <c r="U25" s="62">
        <v>66762</v>
      </c>
      <c r="V25" s="62">
        <v>65093</v>
      </c>
      <c r="W25" s="62">
        <v>64468</v>
      </c>
      <c r="X25" s="62">
        <v>64183</v>
      </c>
      <c r="Y25" s="62">
        <v>64392</v>
      </c>
      <c r="Z25" s="62">
        <v>63962</v>
      </c>
      <c r="AA25" s="62">
        <v>63986</v>
      </c>
      <c r="AB25" s="62">
        <v>63981</v>
      </c>
      <c r="AC25" s="62">
        <v>63800</v>
      </c>
      <c r="AD25" s="62">
        <v>64539</v>
      </c>
      <c r="AE25" s="62">
        <v>66266</v>
      </c>
    </row>
    <row r="26" spans="1:31" x14ac:dyDescent="0.25">
      <c r="A26" s="62" t="s">
        <v>124</v>
      </c>
      <c r="B26" s="62">
        <v>739</v>
      </c>
      <c r="C26" s="62">
        <v>769</v>
      </c>
      <c r="D26" s="62">
        <v>776</v>
      </c>
      <c r="E26" s="62">
        <v>767</v>
      </c>
      <c r="F26" s="62">
        <v>819</v>
      </c>
      <c r="G26" s="62">
        <v>770</v>
      </c>
      <c r="H26" s="62">
        <v>814</v>
      </c>
      <c r="I26" s="62">
        <v>794</v>
      </c>
      <c r="J26" s="62">
        <v>748</v>
      </c>
      <c r="K26" s="62">
        <v>733</v>
      </c>
      <c r="L26" s="62">
        <v>714</v>
      </c>
      <c r="M26" s="62">
        <v>717</v>
      </c>
      <c r="N26" s="62">
        <v>757</v>
      </c>
      <c r="O26" s="62">
        <v>763</v>
      </c>
      <c r="P26" s="62">
        <v>744</v>
      </c>
      <c r="Q26" s="62">
        <v>780</v>
      </c>
      <c r="R26" s="62">
        <v>793</v>
      </c>
      <c r="S26" s="62">
        <v>776</v>
      </c>
      <c r="T26" s="62">
        <v>810</v>
      </c>
      <c r="U26" s="62">
        <v>784</v>
      </c>
      <c r="V26" s="62">
        <v>763</v>
      </c>
      <c r="W26" s="62">
        <v>767</v>
      </c>
      <c r="X26" s="62">
        <v>750</v>
      </c>
      <c r="Y26" s="62">
        <v>752</v>
      </c>
      <c r="Z26" s="62">
        <v>767</v>
      </c>
      <c r="AA26" s="62">
        <v>767</v>
      </c>
      <c r="AB26" s="62">
        <v>736</v>
      </c>
      <c r="AC26" s="62">
        <v>739</v>
      </c>
      <c r="AD26" s="62">
        <v>755</v>
      </c>
      <c r="AE26" s="62">
        <v>745</v>
      </c>
    </row>
    <row r="27" spans="1:31" x14ac:dyDescent="0.25">
      <c r="A27" s="62" t="s">
        <v>125</v>
      </c>
      <c r="B27" s="62">
        <v>5595</v>
      </c>
      <c r="C27" s="62">
        <v>5549</v>
      </c>
      <c r="D27" s="62">
        <v>5606</v>
      </c>
      <c r="E27" s="62">
        <v>5717</v>
      </c>
      <c r="F27" s="62">
        <v>5893</v>
      </c>
      <c r="G27" s="62">
        <v>6316</v>
      </c>
      <c r="H27" s="62">
        <v>6122</v>
      </c>
      <c r="I27" s="62">
        <v>6300</v>
      </c>
      <c r="J27" s="62">
        <v>6029</v>
      </c>
      <c r="K27" s="62">
        <v>5619</v>
      </c>
      <c r="L27" s="62">
        <v>5551</v>
      </c>
      <c r="M27" s="62">
        <v>5495</v>
      </c>
      <c r="N27" s="62">
        <v>5509</v>
      </c>
      <c r="O27" s="62">
        <v>5490</v>
      </c>
      <c r="P27" s="62">
        <v>5513</v>
      </c>
      <c r="Q27" s="62">
        <v>5540</v>
      </c>
      <c r="R27" s="62">
        <v>5771</v>
      </c>
      <c r="S27" s="62">
        <v>6274</v>
      </c>
      <c r="T27" s="62">
        <v>6138</v>
      </c>
      <c r="U27" s="62">
        <v>6181</v>
      </c>
      <c r="V27" s="62">
        <v>5945</v>
      </c>
      <c r="W27" s="62">
        <v>5563</v>
      </c>
      <c r="X27" s="62">
        <v>5487</v>
      </c>
      <c r="Y27" s="62">
        <v>5476</v>
      </c>
      <c r="Z27" s="62">
        <v>5475</v>
      </c>
      <c r="AA27" s="62">
        <v>5451</v>
      </c>
      <c r="AB27" s="62">
        <v>5428</v>
      </c>
      <c r="AC27" s="62">
        <v>5439</v>
      </c>
      <c r="AD27" s="62">
        <v>5632</v>
      </c>
      <c r="AE27" s="62">
        <v>6053</v>
      </c>
    </row>
    <row r="28" spans="1:31" x14ac:dyDescent="0.25">
      <c r="A28" s="62" t="s">
        <v>126</v>
      </c>
      <c r="B28" s="62">
        <v>374</v>
      </c>
      <c r="C28" s="62">
        <v>382</v>
      </c>
      <c r="D28" s="62">
        <v>382</v>
      </c>
      <c r="E28" s="62">
        <v>384</v>
      </c>
      <c r="F28" s="62">
        <v>390</v>
      </c>
      <c r="G28" s="62">
        <v>381</v>
      </c>
      <c r="H28" s="62">
        <v>390</v>
      </c>
      <c r="I28" s="62">
        <v>383</v>
      </c>
      <c r="J28" s="62">
        <v>372</v>
      </c>
      <c r="K28" s="62">
        <v>373</v>
      </c>
      <c r="L28" s="62">
        <v>369</v>
      </c>
      <c r="M28" s="62">
        <v>366</v>
      </c>
      <c r="N28" s="62">
        <v>377</v>
      </c>
      <c r="O28" s="62">
        <v>380</v>
      </c>
      <c r="P28" s="62">
        <v>379</v>
      </c>
      <c r="Q28" s="62">
        <v>387</v>
      </c>
      <c r="R28" s="62">
        <v>385</v>
      </c>
      <c r="S28" s="62">
        <v>384</v>
      </c>
      <c r="T28" s="62">
        <v>386</v>
      </c>
      <c r="U28" s="62">
        <v>381</v>
      </c>
      <c r="V28" s="62">
        <v>372</v>
      </c>
      <c r="W28" s="62">
        <v>375</v>
      </c>
      <c r="X28" s="62">
        <v>373</v>
      </c>
      <c r="Y28" s="62">
        <v>375</v>
      </c>
      <c r="Z28" s="62">
        <v>375</v>
      </c>
      <c r="AA28" s="62">
        <v>378</v>
      </c>
      <c r="AB28" s="62">
        <v>370</v>
      </c>
      <c r="AC28" s="62">
        <v>367</v>
      </c>
      <c r="AD28" s="62">
        <v>370</v>
      </c>
      <c r="AE28" s="62">
        <v>373</v>
      </c>
    </row>
    <row r="29" spans="1:31" x14ac:dyDescent="0.25">
      <c r="A29" s="62" t="s">
        <v>127</v>
      </c>
      <c r="B29" s="62">
        <v>1627</v>
      </c>
      <c r="C29" s="62">
        <v>1689</v>
      </c>
      <c r="D29" s="62">
        <v>1688</v>
      </c>
      <c r="E29" s="62">
        <v>1655</v>
      </c>
      <c r="F29" s="62">
        <v>1651</v>
      </c>
      <c r="G29" s="62">
        <v>1767</v>
      </c>
      <c r="H29" s="62">
        <v>1704</v>
      </c>
      <c r="I29" s="62">
        <v>1667</v>
      </c>
      <c r="J29" s="62">
        <v>1579</v>
      </c>
      <c r="K29" s="62">
        <v>1526</v>
      </c>
      <c r="L29" s="62">
        <v>1508</v>
      </c>
      <c r="M29" s="62">
        <v>1501</v>
      </c>
      <c r="N29" s="62">
        <v>1608</v>
      </c>
      <c r="O29" s="62">
        <v>1619</v>
      </c>
      <c r="P29" s="62">
        <v>1620</v>
      </c>
      <c r="Q29" s="62">
        <v>1623</v>
      </c>
      <c r="R29" s="62">
        <v>1555</v>
      </c>
      <c r="S29" s="62">
        <v>1710</v>
      </c>
      <c r="T29" s="62">
        <v>1710</v>
      </c>
      <c r="U29" s="62">
        <v>1727</v>
      </c>
      <c r="V29" s="62">
        <v>1612</v>
      </c>
      <c r="W29" s="62">
        <v>1571</v>
      </c>
      <c r="X29" s="62">
        <v>1522</v>
      </c>
      <c r="Y29" s="62">
        <v>1569</v>
      </c>
      <c r="Z29" s="62">
        <v>1673</v>
      </c>
      <c r="AA29" s="62">
        <v>1686</v>
      </c>
      <c r="AB29" s="62">
        <v>1640</v>
      </c>
      <c r="AC29" s="62">
        <v>1613</v>
      </c>
      <c r="AD29" s="62">
        <v>1567</v>
      </c>
      <c r="AE29" s="62">
        <v>1719</v>
      </c>
    </row>
    <row r="30" spans="1:31" x14ac:dyDescent="0.25">
      <c r="A30" s="62" t="s">
        <v>128</v>
      </c>
      <c r="B30" s="62">
        <v>28264</v>
      </c>
      <c r="C30" s="62">
        <v>27994</v>
      </c>
      <c r="D30" s="62">
        <v>28130</v>
      </c>
      <c r="E30" s="62">
        <v>28175</v>
      </c>
      <c r="F30" s="62">
        <v>28007</v>
      </c>
      <c r="G30" s="62">
        <v>28494</v>
      </c>
      <c r="H30" s="62">
        <v>27646</v>
      </c>
      <c r="I30" s="62">
        <v>27822</v>
      </c>
      <c r="J30" s="62">
        <v>28037</v>
      </c>
      <c r="K30" s="62">
        <v>27899</v>
      </c>
      <c r="L30" s="62">
        <v>28065</v>
      </c>
      <c r="M30" s="62">
        <v>28013</v>
      </c>
      <c r="N30" s="62">
        <v>28047</v>
      </c>
      <c r="O30" s="62">
        <v>27939</v>
      </c>
      <c r="P30" s="62">
        <v>28174</v>
      </c>
      <c r="Q30" s="62">
        <v>28166</v>
      </c>
      <c r="R30" s="62">
        <v>28106</v>
      </c>
      <c r="S30" s="62">
        <v>28441</v>
      </c>
      <c r="T30" s="62">
        <v>27807</v>
      </c>
      <c r="U30" s="62">
        <v>27882</v>
      </c>
      <c r="V30" s="62">
        <v>28189</v>
      </c>
      <c r="W30" s="62">
        <v>28179</v>
      </c>
      <c r="X30" s="62">
        <v>28385</v>
      </c>
      <c r="Y30" s="62">
        <v>28243</v>
      </c>
      <c r="Z30" s="62">
        <v>28001</v>
      </c>
      <c r="AA30" s="62">
        <v>28003</v>
      </c>
      <c r="AB30" s="62">
        <v>28022</v>
      </c>
      <c r="AC30" s="62">
        <v>27971</v>
      </c>
      <c r="AD30" s="62">
        <v>28002</v>
      </c>
      <c r="AE30" s="62">
        <v>28262</v>
      </c>
    </row>
    <row r="31" spans="1:31" x14ac:dyDescent="0.25">
      <c r="A31" s="62" t="s">
        <v>129</v>
      </c>
      <c r="B31" s="62">
        <v>38090</v>
      </c>
      <c r="C31" s="62">
        <v>37735</v>
      </c>
      <c r="D31" s="62">
        <v>37899</v>
      </c>
      <c r="E31" s="62">
        <v>37952</v>
      </c>
      <c r="F31" s="62">
        <v>37718</v>
      </c>
      <c r="G31" s="62">
        <v>38385</v>
      </c>
      <c r="H31" s="62">
        <v>37226</v>
      </c>
      <c r="I31" s="62">
        <v>37440</v>
      </c>
      <c r="J31" s="62">
        <v>37726</v>
      </c>
      <c r="K31" s="62">
        <v>37592</v>
      </c>
      <c r="L31" s="62">
        <v>37793</v>
      </c>
      <c r="M31" s="62">
        <v>37743</v>
      </c>
      <c r="N31" s="62">
        <v>37831</v>
      </c>
      <c r="O31" s="62">
        <v>37645</v>
      </c>
      <c r="P31" s="62">
        <v>37958</v>
      </c>
      <c r="Q31" s="62">
        <v>37919</v>
      </c>
      <c r="R31" s="62">
        <v>37844</v>
      </c>
      <c r="S31" s="62">
        <v>38286</v>
      </c>
      <c r="T31" s="62">
        <v>37406</v>
      </c>
      <c r="U31" s="62">
        <v>37523</v>
      </c>
      <c r="V31" s="62">
        <v>37944</v>
      </c>
      <c r="W31" s="62">
        <v>37958</v>
      </c>
      <c r="X31" s="62">
        <v>38249</v>
      </c>
      <c r="Y31" s="62">
        <v>38075</v>
      </c>
      <c r="Z31" s="62">
        <v>37809</v>
      </c>
      <c r="AA31" s="62">
        <v>37797</v>
      </c>
      <c r="AB31" s="62">
        <v>37795</v>
      </c>
      <c r="AC31" s="62">
        <v>37700</v>
      </c>
      <c r="AD31" s="62">
        <v>37722</v>
      </c>
      <c r="AE31" s="62">
        <v>38061</v>
      </c>
    </row>
    <row r="32" spans="1:31" x14ac:dyDescent="0.25">
      <c r="A32" s="62" t="s">
        <v>130</v>
      </c>
      <c r="B32" s="62">
        <v>16835</v>
      </c>
      <c r="C32" s="62">
        <v>16744</v>
      </c>
      <c r="D32" s="62">
        <v>16925</v>
      </c>
      <c r="E32" s="62">
        <v>16837</v>
      </c>
      <c r="F32" s="62">
        <v>16813</v>
      </c>
      <c r="G32" s="62">
        <v>17080</v>
      </c>
      <c r="H32" s="62">
        <v>17260</v>
      </c>
      <c r="I32" s="62">
        <v>17192</v>
      </c>
      <c r="J32" s="62">
        <v>16940</v>
      </c>
      <c r="K32" s="62">
        <v>16927</v>
      </c>
      <c r="L32" s="62">
        <v>16987</v>
      </c>
      <c r="M32" s="62">
        <v>16826</v>
      </c>
      <c r="N32" s="62">
        <v>16862</v>
      </c>
      <c r="O32" s="62">
        <v>16834</v>
      </c>
      <c r="P32" s="62">
        <v>16958</v>
      </c>
      <c r="Q32" s="62">
        <v>16846</v>
      </c>
      <c r="R32" s="62">
        <v>16954</v>
      </c>
      <c r="S32" s="62">
        <v>17060</v>
      </c>
      <c r="T32" s="62">
        <v>17409</v>
      </c>
      <c r="U32" s="62">
        <v>17278</v>
      </c>
      <c r="V32" s="62">
        <v>16837</v>
      </c>
      <c r="W32" s="62">
        <v>16833</v>
      </c>
      <c r="X32" s="62">
        <v>16899</v>
      </c>
      <c r="Y32" s="62">
        <v>16738</v>
      </c>
      <c r="Z32" s="62">
        <v>16718</v>
      </c>
      <c r="AA32" s="62">
        <v>16660</v>
      </c>
      <c r="AB32" s="62">
        <v>16728</v>
      </c>
      <c r="AC32" s="62">
        <v>16538</v>
      </c>
      <c r="AD32" s="62">
        <v>16603</v>
      </c>
      <c r="AE32" s="62">
        <v>16746</v>
      </c>
    </row>
    <row r="33" spans="1:31" x14ac:dyDescent="0.25">
      <c r="A33" s="62" t="s">
        <v>131</v>
      </c>
      <c r="B33" s="62">
        <v>40687</v>
      </c>
      <c r="C33" s="62">
        <v>40423</v>
      </c>
      <c r="D33" s="62">
        <v>40785</v>
      </c>
      <c r="E33" s="62">
        <v>40596</v>
      </c>
      <c r="F33" s="62">
        <v>40514</v>
      </c>
      <c r="G33" s="62">
        <v>41145</v>
      </c>
      <c r="H33" s="62">
        <v>41578</v>
      </c>
      <c r="I33" s="62">
        <v>41416</v>
      </c>
      <c r="J33" s="62">
        <v>40689</v>
      </c>
      <c r="K33" s="62">
        <v>40697</v>
      </c>
      <c r="L33" s="62">
        <v>40925</v>
      </c>
      <c r="M33" s="62">
        <v>40595</v>
      </c>
      <c r="N33" s="62">
        <v>40779</v>
      </c>
      <c r="O33" s="62">
        <v>40751</v>
      </c>
      <c r="P33" s="62">
        <v>40969</v>
      </c>
      <c r="Q33" s="62">
        <v>40659</v>
      </c>
      <c r="R33" s="62">
        <v>40863</v>
      </c>
      <c r="S33" s="62">
        <v>41085</v>
      </c>
      <c r="T33" s="62">
        <v>41883</v>
      </c>
      <c r="U33" s="62">
        <v>41558</v>
      </c>
      <c r="V33" s="62">
        <v>40449</v>
      </c>
      <c r="W33" s="62">
        <v>40460</v>
      </c>
      <c r="X33" s="62">
        <v>40674</v>
      </c>
      <c r="Y33" s="62">
        <v>40330</v>
      </c>
      <c r="Z33" s="62">
        <v>40289</v>
      </c>
      <c r="AA33" s="62">
        <v>40162</v>
      </c>
      <c r="AB33" s="62">
        <v>40320</v>
      </c>
      <c r="AC33" s="62">
        <v>39862</v>
      </c>
      <c r="AD33" s="62">
        <v>39876</v>
      </c>
      <c r="AE33" s="62">
        <v>40181</v>
      </c>
    </row>
    <row r="34" spans="1:31" x14ac:dyDescent="0.25">
      <c r="A34" s="62" t="s">
        <v>132</v>
      </c>
      <c r="B34" s="62">
        <v>7727</v>
      </c>
      <c r="C34" s="62">
        <v>7747</v>
      </c>
      <c r="D34" s="62">
        <v>7764</v>
      </c>
      <c r="E34" s="62">
        <v>7795</v>
      </c>
      <c r="F34" s="62">
        <v>7891</v>
      </c>
      <c r="G34" s="62">
        <v>7895</v>
      </c>
      <c r="H34" s="62">
        <v>7786</v>
      </c>
      <c r="I34" s="62">
        <v>7752</v>
      </c>
      <c r="J34" s="62">
        <v>7801</v>
      </c>
      <c r="K34" s="62">
        <v>7784</v>
      </c>
      <c r="L34" s="62">
        <v>7831</v>
      </c>
      <c r="M34" s="62">
        <v>7758</v>
      </c>
      <c r="N34" s="62">
        <v>7837</v>
      </c>
      <c r="O34" s="62">
        <v>7754</v>
      </c>
      <c r="P34" s="62">
        <v>7813</v>
      </c>
      <c r="Q34" s="62">
        <v>7719</v>
      </c>
      <c r="R34" s="62">
        <v>7696</v>
      </c>
      <c r="S34" s="62">
        <v>7782</v>
      </c>
      <c r="T34" s="62">
        <v>7839</v>
      </c>
      <c r="U34" s="62">
        <v>7826</v>
      </c>
      <c r="V34" s="62">
        <v>7914</v>
      </c>
      <c r="W34" s="62">
        <v>7947</v>
      </c>
      <c r="X34" s="62">
        <v>7982</v>
      </c>
      <c r="Y34" s="62">
        <v>7915</v>
      </c>
      <c r="Z34" s="62">
        <v>7880</v>
      </c>
      <c r="AA34" s="62">
        <v>7886</v>
      </c>
      <c r="AB34" s="62">
        <v>7872</v>
      </c>
      <c r="AC34" s="62">
        <v>7844</v>
      </c>
      <c r="AD34" s="62">
        <v>7828</v>
      </c>
      <c r="AE34" s="62">
        <v>7858</v>
      </c>
    </row>
    <row r="35" spans="1:31" x14ac:dyDescent="0.25">
      <c r="A35" s="62" t="s">
        <v>133</v>
      </c>
      <c r="B35" s="62">
        <v>5662</v>
      </c>
      <c r="C35" s="62">
        <v>5650</v>
      </c>
      <c r="D35" s="62">
        <v>5696</v>
      </c>
      <c r="E35" s="62">
        <v>5661</v>
      </c>
      <c r="F35" s="62">
        <v>5650</v>
      </c>
      <c r="G35" s="62">
        <v>5714</v>
      </c>
      <c r="H35" s="62">
        <v>5778</v>
      </c>
      <c r="I35" s="62">
        <v>5742</v>
      </c>
      <c r="J35" s="62">
        <v>5613</v>
      </c>
      <c r="K35" s="62">
        <v>5614</v>
      </c>
      <c r="L35" s="62">
        <v>5643</v>
      </c>
      <c r="M35" s="62">
        <v>5580</v>
      </c>
      <c r="N35" s="62">
        <v>5637</v>
      </c>
      <c r="O35" s="62">
        <v>5648</v>
      </c>
      <c r="P35" s="62">
        <v>5657</v>
      </c>
      <c r="Q35" s="62">
        <v>5633</v>
      </c>
      <c r="R35" s="62">
        <v>5667</v>
      </c>
      <c r="S35" s="62">
        <v>5686</v>
      </c>
      <c r="T35" s="62">
        <v>5785</v>
      </c>
      <c r="U35" s="62">
        <v>5718</v>
      </c>
      <c r="V35" s="62">
        <v>5572</v>
      </c>
      <c r="W35" s="62">
        <v>5568</v>
      </c>
      <c r="X35" s="62">
        <v>5612</v>
      </c>
      <c r="Y35" s="62">
        <v>5551</v>
      </c>
      <c r="Z35" s="62">
        <v>5550</v>
      </c>
      <c r="AA35" s="62">
        <v>5537</v>
      </c>
      <c r="AB35" s="62">
        <v>5544</v>
      </c>
      <c r="AC35" s="62">
        <v>5488</v>
      </c>
      <c r="AD35" s="62">
        <v>5473</v>
      </c>
      <c r="AE35" s="62">
        <v>5506</v>
      </c>
    </row>
    <row r="36" spans="1:31" x14ac:dyDescent="0.25">
      <c r="A36" s="62" t="s">
        <v>134</v>
      </c>
      <c r="B36" s="62">
        <v>916</v>
      </c>
      <c r="C36" s="62">
        <v>933</v>
      </c>
      <c r="D36" s="62">
        <v>946</v>
      </c>
      <c r="E36" s="62">
        <v>942</v>
      </c>
      <c r="F36" s="62">
        <v>986</v>
      </c>
      <c r="G36" s="62">
        <v>942</v>
      </c>
      <c r="H36" s="62">
        <v>958</v>
      </c>
      <c r="I36" s="62">
        <v>918</v>
      </c>
      <c r="J36" s="62">
        <v>919</v>
      </c>
      <c r="K36" s="62">
        <v>921</v>
      </c>
      <c r="L36" s="62">
        <v>927</v>
      </c>
      <c r="M36" s="62">
        <v>879</v>
      </c>
      <c r="N36" s="62">
        <v>897</v>
      </c>
      <c r="O36" s="62">
        <v>921</v>
      </c>
      <c r="P36" s="62">
        <v>929</v>
      </c>
      <c r="Q36" s="62">
        <v>943</v>
      </c>
      <c r="R36" s="62">
        <v>963</v>
      </c>
      <c r="S36" s="62">
        <v>927</v>
      </c>
      <c r="T36" s="62">
        <v>926</v>
      </c>
      <c r="U36" s="62">
        <v>877</v>
      </c>
      <c r="V36" s="62">
        <v>918</v>
      </c>
      <c r="W36" s="62">
        <v>942</v>
      </c>
      <c r="X36" s="62">
        <v>954</v>
      </c>
      <c r="Y36" s="62">
        <v>921</v>
      </c>
      <c r="Z36" s="62">
        <v>919</v>
      </c>
      <c r="AA36" s="62">
        <v>924</v>
      </c>
      <c r="AB36" s="62">
        <v>900</v>
      </c>
      <c r="AC36" s="62">
        <v>882</v>
      </c>
      <c r="AD36" s="62">
        <v>887</v>
      </c>
      <c r="AE36" s="62">
        <v>870</v>
      </c>
    </row>
    <row r="37" spans="1:31" x14ac:dyDescent="0.25">
      <c r="A37" s="62" t="s">
        <v>135</v>
      </c>
      <c r="B37" s="62">
        <v>44899</v>
      </c>
      <c r="C37" s="62">
        <v>44899</v>
      </c>
      <c r="D37" s="62">
        <v>45041</v>
      </c>
      <c r="E37" s="62">
        <v>45315</v>
      </c>
      <c r="F37" s="62">
        <v>45288</v>
      </c>
      <c r="G37" s="62">
        <v>47082</v>
      </c>
      <c r="H37" s="62">
        <v>48254</v>
      </c>
      <c r="I37" s="62">
        <v>47667</v>
      </c>
      <c r="J37" s="62">
        <v>45676</v>
      </c>
      <c r="K37" s="62">
        <v>45677</v>
      </c>
      <c r="L37" s="62">
        <v>45521</v>
      </c>
      <c r="M37" s="62">
        <v>45830</v>
      </c>
      <c r="N37" s="62">
        <v>45483</v>
      </c>
      <c r="O37" s="62">
        <v>45398</v>
      </c>
      <c r="P37" s="62">
        <v>45812</v>
      </c>
      <c r="Q37" s="62">
        <v>45703</v>
      </c>
      <c r="R37" s="62">
        <v>46224</v>
      </c>
      <c r="S37" s="62">
        <v>48240</v>
      </c>
      <c r="T37" s="62">
        <v>49305</v>
      </c>
      <c r="U37" s="62">
        <v>48681</v>
      </c>
      <c r="V37" s="62">
        <v>46873</v>
      </c>
      <c r="W37" s="62">
        <v>46618</v>
      </c>
      <c r="X37" s="62">
        <v>46311</v>
      </c>
      <c r="Y37" s="62">
        <v>46632</v>
      </c>
      <c r="Z37" s="62">
        <v>46552</v>
      </c>
      <c r="AA37" s="62">
        <v>46471</v>
      </c>
      <c r="AB37" s="62">
        <v>46654</v>
      </c>
      <c r="AC37" s="62">
        <v>46501</v>
      </c>
      <c r="AD37" s="62">
        <v>46903</v>
      </c>
      <c r="AE37" s="62">
        <v>48683</v>
      </c>
    </row>
    <row r="38" spans="1:31" x14ac:dyDescent="0.25">
      <c r="A38" s="62" t="s">
        <v>136</v>
      </c>
      <c r="B38" s="62">
        <v>12752</v>
      </c>
      <c r="C38" s="62">
        <v>12875</v>
      </c>
      <c r="D38" s="62">
        <v>12865</v>
      </c>
      <c r="E38" s="62">
        <v>12944</v>
      </c>
      <c r="F38" s="62">
        <v>13140</v>
      </c>
      <c r="G38" s="62">
        <v>13583</v>
      </c>
      <c r="H38" s="62">
        <v>13419</v>
      </c>
      <c r="I38" s="62">
        <v>13360</v>
      </c>
      <c r="J38" s="62">
        <v>13008</v>
      </c>
      <c r="K38" s="62">
        <v>13050</v>
      </c>
      <c r="L38" s="62">
        <v>12976</v>
      </c>
      <c r="M38" s="62">
        <v>12892</v>
      </c>
      <c r="N38" s="62">
        <v>12891</v>
      </c>
      <c r="O38" s="62">
        <v>12924</v>
      </c>
      <c r="P38" s="62">
        <v>12965</v>
      </c>
      <c r="Q38" s="62">
        <v>13043</v>
      </c>
      <c r="R38" s="62">
        <v>13246</v>
      </c>
      <c r="S38" s="62">
        <v>13583</v>
      </c>
      <c r="T38" s="62">
        <v>13385</v>
      </c>
      <c r="U38" s="62">
        <v>13352</v>
      </c>
      <c r="V38" s="62">
        <v>13254</v>
      </c>
      <c r="W38" s="62">
        <v>13292</v>
      </c>
      <c r="X38" s="62">
        <v>13219</v>
      </c>
      <c r="Y38" s="62">
        <v>13165</v>
      </c>
      <c r="Z38" s="62">
        <v>13191</v>
      </c>
      <c r="AA38" s="62">
        <v>13264</v>
      </c>
      <c r="AB38" s="62">
        <v>13281</v>
      </c>
      <c r="AC38" s="62">
        <v>13253</v>
      </c>
      <c r="AD38" s="62">
        <v>13427</v>
      </c>
      <c r="AE38" s="62">
        <v>13811</v>
      </c>
    </row>
    <row r="39" spans="1:31" x14ac:dyDescent="0.25">
      <c r="A39" s="62" t="s">
        <v>137</v>
      </c>
      <c r="B39" s="62">
        <v>35025</v>
      </c>
      <c r="C39" s="62">
        <v>34773</v>
      </c>
      <c r="D39" s="62">
        <v>35089</v>
      </c>
      <c r="E39" s="62">
        <v>34935</v>
      </c>
      <c r="F39" s="62">
        <v>34864</v>
      </c>
      <c r="G39" s="62">
        <v>35431</v>
      </c>
      <c r="H39" s="62">
        <v>35800</v>
      </c>
      <c r="I39" s="62">
        <v>35674</v>
      </c>
      <c r="J39" s="62">
        <v>35076</v>
      </c>
      <c r="K39" s="62">
        <v>35083</v>
      </c>
      <c r="L39" s="62">
        <v>35282</v>
      </c>
      <c r="M39" s="62">
        <v>35015</v>
      </c>
      <c r="N39" s="62">
        <v>35142</v>
      </c>
      <c r="O39" s="62">
        <v>35103</v>
      </c>
      <c r="P39" s="62">
        <v>35312</v>
      </c>
      <c r="Q39" s="62">
        <v>35026</v>
      </c>
      <c r="R39" s="62">
        <v>35196</v>
      </c>
      <c r="S39" s="62">
        <v>35399</v>
      </c>
      <c r="T39" s="62">
        <v>36098</v>
      </c>
      <c r="U39" s="62">
        <v>35840</v>
      </c>
      <c r="V39" s="62">
        <v>34877</v>
      </c>
      <c r="W39" s="62">
        <v>34892</v>
      </c>
      <c r="X39" s="62">
        <v>35062</v>
      </c>
      <c r="Y39" s="62">
        <v>34779</v>
      </c>
      <c r="Z39" s="62">
        <v>34739</v>
      </c>
      <c r="AA39" s="62">
        <v>34625</v>
      </c>
      <c r="AB39" s="62">
        <v>34776</v>
      </c>
      <c r="AC39" s="62">
        <v>34374</v>
      </c>
      <c r="AD39" s="62">
        <v>34403</v>
      </c>
      <c r="AE39" s="62">
        <v>34675</v>
      </c>
    </row>
    <row r="40" spans="1:31" x14ac:dyDescent="0.25">
      <c r="A40" s="62" t="s">
        <v>138</v>
      </c>
      <c r="B40" s="62">
        <v>951</v>
      </c>
      <c r="C40" s="62">
        <v>975</v>
      </c>
      <c r="D40" s="62">
        <v>994</v>
      </c>
      <c r="E40" s="62">
        <v>991</v>
      </c>
      <c r="F40" s="62">
        <v>1054</v>
      </c>
      <c r="G40" s="62">
        <v>1025</v>
      </c>
      <c r="H40" s="62">
        <v>1062</v>
      </c>
      <c r="I40" s="62">
        <v>990</v>
      </c>
      <c r="J40" s="62">
        <v>962</v>
      </c>
      <c r="K40" s="62">
        <v>964</v>
      </c>
      <c r="L40" s="62">
        <v>956</v>
      </c>
      <c r="M40" s="62">
        <v>930</v>
      </c>
      <c r="N40" s="62">
        <v>958</v>
      </c>
      <c r="O40" s="62">
        <v>963</v>
      </c>
      <c r="P40" s="62">
        <v>963</v>
      </c>
      <c r="Q40" s="62">
        <v>1027</v>
      </c>
      <c r="R40" s="62">
        <v>1020</v>
      </c>
      <c r="S40" s="62">
        <v>979</v>
      </c>
      <c r="T40" s="62">
        <v>1039</v>
      </c>
      <c r="U40" s="62">
        <v>973</v>
      </c>
      <c r="V40" s="62">
        <v>958</v>
      </c>
      <c r="W40" s="62">
        <v>973</v>
      </c>
      <c r="X40" s="62">
        <v>964</v>
      </c>
      <c r="Y40" s="62">
        <v>951</v>
      </c>
      <c r="Z40" s="62">
        <v>958</v>
      </c>
      <c r="AA40" s="62">
        <v>950</v>
      </c>
      <c r="AB40" s="62">
        <v>931</v>
      </c>
      <c r="AC40" s="62">
        <v>945</v>
      </c>
      <c r="AD40" s="62">
        <v>944</v>
      </c>
      <c r="AE40" s="62">
        <v>938</v>
      </c>
    </row>
    <row r="41" spans="1:31" x14ac:dyDescent="0.25">
      <c r="A41" s="62" t="s">
        <v>139</v>
      </c>
      <c r="B41" s="62">
        <v>7798</v>
      </c>
      <c r="C41" s="62">
        <v>7815</v>
      </c>
      <c r="D41" s="62">
        <v>7903</v>
      </c>
      <c r="E41" s="62">
        <v>7880</v>
      </c>
      <c r="F41" s="62">
        <v>7986</v>
      </c>
      <c r="G41" s="62">
        <v>8163</v>
      </c>
      <c r="H41" s="62">
        <v>8054</v>
      </c>
      <c r="I41" s="62">
        <v>8254</v>
      </c>
      <c r="J41" s="62">
        <v>7877</v>
      </c>
      <c r="K41" s="62">
        <v>7849</v>
      </c>
      <c r="L41" s="62">
        <v>7846</v>
      </c>
      <c r="M41" s="62">
        <v>7666</v>
      </c>
      <c r="N41" s="62">
        <v>7702</v>
      </c>
      <c r="O41" s="62">
        <v>7713</v>
      </c>
      <c r="P41" s="62">
        <v>7779</v>
      </c>
      <c r="Q41" s="62">
        <v>7830</v>
      </c>
      <c r="R41" s="62">
        <v>7906</v>
      </c>
      <c r="S41" s="62">
        <v>8118</v>
      </c>
      <c r="T41" s="62">
        <v>8051</v>
      </c>
      <c r="U41" s="62">
        <v>8162</v>
      </c>
      <c r="V41" s="62">
        <v>7883</v>
      </c>
      <c r="W41" s="62">
        <v>7904</v>
      </c>
      <c r="X41" s="62">
        <v>7793</v>
      </c>
      <c r="Y41" s="62">
        <v>7652</v>
      </c>
      <c r="Z41" s="62">
        <v>7760</v>
      </c>
      <c r="AA41" s="62">
        <v>7740</v>
      </c>
      <c r="AB41" s="62">
        <v>7744</v>
      </c>
      <c r="AC41" s="62">
        <v>7725</v>
      </c>
      <c r="AD41" s="62">
        <v>7794</v>
      </c>
      <c r="AE41" s="62">
        <v>7972</v>
      </c>
    </row>
    <row r="42" spans="1:31" x14ac:dyDescent="0.25">
      <c r="A42" s="62" t="s">
        <v>140</v>
      </c>
      <c r="B42" s="62">
        <v>4792</v>
      </c>
      <c r="C42" s="62">
        <v>4870</v>
      </c>
      <c r="D42" s="62">
        <v>4895</v>
      </c>
      <c r="E42" s="62">
        <v>4668</v>
      </c>
      <c r="F42" s="62">
        <v>3713</v>
      </c>
      <c r="G42" s="62">
        <v>4145</v>
      </c>
      <c r="H42" s="62">
        <v>4653</v>
      </c>
      <c r="I42" s="62">
        <v>4605</v>
      </c>
      <c r="J42" s="62">
        <v>4157</v>
      </c>
      <c r="K42" s="62">
        <v>3782</v>
      </c>
      <c r="L42" s="62">
        <v>3978</v>
      </c>
      <c r="M42" s="62">
        <v>4672</v>
      </c>
      <c r="N42" s="62">
        <v>4782</v>
      </c>
      <c r="O42" s="62">
        <v>4832</v>
      </c>
      <c r="P42" s="62">
        <v>4799</v>
      </c>
      <c r="Q42" s="62">
        <v>4698</v>
      </c>
      <c r="R42" s="62">
        <v>4001</v>
      </c>
      <c r="S42" s="62">
        <v>4168</v>
      </c>
      <c r="T42" s="62">
        <v>4381</v>
      </c>
      <c r="U42" s="62">
        <v>4243</v>
      </c>
      <c r="V42" s="62">
        <v>3995</v>
      </c>
      <c r="W42" s="62">
        <v>3690</v>
      </c>
      <c r="X42" s="62">
        <v>3754</v>
      </c>
      <c r="Y42" s="62">
        <v>4599</v>
      </c>
      <c r="Z42" s="62">
        <v>4763</v>
      </c>
      <c r="AA42" s="62">
        <v>4754</v>
      </c>
      <c r="AB42" s="62">
        <v>4673</v>
      </c>
      <c r="AC42" s="62">
        <v>4460</v>
      </c>
      <c r="AD42" s="62">
        <v>3537</v>
      </c>
      <c r="AE42" s="62">
        <v>3821</v>
      </c>
    </row>
    <row r="43" spans="1:31" x14ac:dyDescent="0.25">
      <c r="A43" s="62" t="s">
        <v>141</v>
      </c>
      <c r="B43" s="62">
        <v>1006</v>
      </c>
      <c r="C43" s="62">
        <v>1037</v>
      </c>
      <c r="D43" s="62">
        <v>1050</v>
      </c>
      <c r="E43" s="62">
        <v>1050</v>
      </c>
      <c r="F43" s="62">
        <v>1105</v>
      </c>
      <c r="G43" s="62">
        <v>1066</v>
      </c>
      <c r="H43" s="62">
        <v>1118</v>
      </c>
      <c r="I43" s="62">
        <v>1058</v>
      </c>
      <c r="J43" s="62">
        <v>1013</v>
      </c>
      <c r="K43" s="62">
        <v>1014</v>
      </c>
      <c r="L43" s="62">
        <v>1002</v>
      </c>
      <c r="M43" s="62">
        <v>986</v>
      </c>
      <c r="N43" s="62">
        <v>1025</v>
      </c>
      <c r="O43" s="62">
        <v>1028</v>
      </c>
      <c r="P43" s="62">
        <v>1009</v>
      </c>
      <c r="Q43" s="62">
        <v>1040</v>
      </c>
      <c r="R43" s="62">
        <v>1072</v>
      </c>
      <c r="S43" s="62">
        <v>1034</v>
      </c>
      <c r="T43" s="62">
        <v>1076</v>
      </c>
      <c r="U43" s="62">
        <v>1011</v>
      </c>
      <c r="V43" s="62">
        <v>992</v>
      </c>
      <c r="W43" s="62">
        <v>995</v>
      </c>
      <c r="X43" s="62">
        <v>984</v>
      </c>
      <c r="Y43" s="62">
        <v>972</v>
      </c>
      <c r="Z43" s="62">
        <v>994</v>
      </c>
      <c r="AA43" s="62">
        <v>984</v>
      </c>
      <c r="AB43" s="62">
        <v>958</v>
      </c>
      <c r="AC43" s="62">
        <v>951</v>
      </c>
      <c r="AD43" s="62">
        <v>963</v>
      </c>
      <c r="AE43" s="62">
        <v>957</v>
      </c>
    </row>
    <row r="44" spans="1:31" x14ac:dyDescent="0.25">
      <c r="A44" s="62" t="s">
        <v>142</v>
      </c>
      <c r="B44" s="62">
        <v>949</v>
      </c>
      <c r="C44" s="62">
        <v>954</v>
      </c>
      <c r="D44" s="62">
        <v>924</v>
      </c>
      <c r="E44" s="62">
        <v>920</v>
      </c>
      <c r="F44" s="62">
        <v>890</v>
      </c>
      <c r="G44" s="62">
        <v>883</v>
      </c>
      <c r="H44" s="62">
        <v>982</v>
      </c>
      <c r="I44" s="62">
        <v>882</v>
      </c>
      <c r="J44" s="62">
        <v>883</v>
      </c>
      <c r="K44" s="62">
        <v>885</v>
      </c>
      <c r="L44" s="62">
        <v>896</v>
      </c>
      <c r="M44" s="62">
        <v>935</v>
      </c>
      <c r="N44" s="62">
        <v>915</v>
      </c>
      <c r="O44" s="62">
        <v>921</v>
      </c>
      <c r="P44" s="62">
        <v>925</v>
      </c>
      <c r="Q44" s="62">
        <v>934</v>
      </c>
      <c r="R44" s="62">
        <v>901</v>
      </c>
      <c r="S44" s="62">
        <v>899</v>
      </c>
      <c r="T44" s="62">
        <v>1006</v>
      </c>
      <c r="U44" s="62">
        <v>909</v>
      </c>
      <c r="V44" s="62">
        <v>888</v>
      </c>
      <c r="W44" s="62">
        <v>879</v>
      </c>
      <c r="X44" s="62">
        <v>903</v>
      </c>
      <c r="Y44" s="62">
        <v>899</v>
      </c>
      <c r="Z44" s="62">
        <v>952</v>
      </c>
      <c r="AA44" s="62">
        <v>943</v>
      </c>
      <c r="AB44" s="62">
        <v>911</v>
      </c>
      <c r="AC44" s="62">
        <v>882</v>
      </c>
      <c r="AD44" s="62">
        <v>859</v>
      </c>
      <c r="AE44" s="62">
        <v>877</v>
      </c>
    </row>
    <row r="45" spans="1:31" x14ac:dyDescent="0.25">
      <c r="A45" s="62" t="s">
        <v>143</v>
      </c>
      <c r="B45" s="62">
        <v>1590</v>
      </c>
      <c r="C45" s="62">
        <v>1661</v>
      </c>
      <c r="D45" s="62">
        <v>1661</v>
      </c>
      <c r="E45" s="62">
        <v>1685</v>
      </c>
      <c r="F45" s="62">
        <v>1712</v>
      </c>
      <c r="G45" s="62">
        <v>1781</v>
      </c>
      <c r="H45" s="62">
        <v>1760</v>
      </c>
      <c r="I45" s="62">
        <v>1731</v>
      </c>
      <c r="J45" s="62">
        <v>1692</v>
      </c>
      <c r="K45" s="62">
        <v>1683</v>
      </c>
      <c r="L45" s="62">
        <v>1643</v>
      </c>
      <c r="M45" s="62">
        <v>1626</v>
      </c>
      <c r="N45" s="62">
        <v>1635</v>
      </c>
      <c r="O45" s="62">
        <v>1668</v>
      </c>
      <c r="P45" s="62">
        <v>1659</v>
      </c>
      <c r="Q45" s="62">
        <v>1693</v>
      </c>
      <c r="R45" s="62">
        <v>1695</v>
      </c>
      <c r="S45" s="62">
        <v>1763</v>
      </c>
      <c r="T45" s="62">
        <v>1762</v>
      </c>
      <c r="U45" s="62">
        <v>1742</v>
      </c>
      <c r="V45" s="62">
        <v>1699</v>
      </c>
      <c r="W45" s="62">
        <v>1640</v>
      </c>
      <c r="X45" s="62">
        <v>1615</v>
      </c>
      <c r="Y45" s="62">
        <v>1584</v>
      </c>
      <c r="Z45" s="62">
        <v>1615</v>
      </c>
      <c r="AA45" s="62">
        <v>1650</v>
      </c>
      <c r="AB45" s="62">
        <v>1633</v>
      </c>
      <c r="AC45" s="62">
        <v>1640</v>
      </c>
      <c r="AD45" s="62">
        <v>1653</v>
      </c>
      <c r="AE45" s="62">
        <v>1721</v>
      </c>
    </row>
    <row r="46" spans="1:31" x14ac:dyDescent="0.25">
      <c r="A46" s="62" t="s">
        <v>145</v>
      </c>
      <c r="B46" s="62">
        <v>60384</v>
      </c>
      <c r="C46" s="62">
        <v>61218</v>
      </c>
      <c r="D46" s="62">
        <v>61474</v>
      </c>
      <c r="E46" s="62">
        <v>61111</v>
      </c>
      <c r="F46" s="62">
        <v>61421</v>
      </c>
      <c r="G46" s="62">
        <v>61740</v>
      </c>
      <c r="H46" s="62">
        <v>60485</v>
      </c>
      <c r="I46" s="62">
        <v>60456</v>
      </c>
      <c r="J46" s="62">
        <v>61674</v>
      </c>
      <c r="K46" s="62">
        <v>62094</v>
      </c>
      <c r="L46" s="62">
        <v>62104</v>
      </c>
      <c r="M46" s="62">
        <v>62094</v>
      </c>
      <c r="N46" s="62">
        <v>61626</v>
      </c>
      <c r="O46" s="62">
        <v>61998</v>
      </c>
      <c r="P46" s="62">
        <v>62291</v>
      </c>
      <c r="Q46" s="62">
        <v>62172</v>
      </c>
      <c r="R46" s="62">
        <v>62407</v>
      </c>
      <c r="S46" s="62">
        <v>62883</v>
      </c>
      <c r="T46" s="62">
        <v>61568</v>
      </c>
      <c r="U46" s="62">
        <v>61856</v>
      </c>
      <c r="V46" s="62">
        <v>62777</v>
      </c>
      <c r="W46" s="62">
        <v>62847</v>
      </c>
      <c r="X46" s="62">
        <v>62735</v>
      </c>
      <c r="Y46" s="62">
        <v>62367</v>
      </c>
      <c r="Z46" s="62">
        <v>61162</v>
      </c>
      <c r="AA46" s="62">
        <v>62378</v>
      </c>
      <c r="AB46" s="62">
        <v>62481</v>
      </c>
      <c r="AC46" s="62">
        <v>62286</v>
      </c>
      <c r="AD46" s="62">
        <v>62438</v>
      </c>
      <c r="AE46" s="62">
        <v>62520</v>
      </c>
    </row>
    <row r="47" spans="1:31" x14ac:dyDescent="0.25">
      <c r="A47" s="62" t="s">
        <v>144</v>
      </c>
      <c r="B47" s="62">
        <v>38497</v>
      </c>
      <c r="C47" s="62">
        <v>39012</v>
      </c>
      <c r="D47" s="62">
        <v>39159</v>
      </c>
      <c r="E47" s="62">
        <v>38989</v>
      </c>
      <c r="F47" s="62">
        <v>39221</v>
      </c>
      <c r="G47" s="62">
        <v>39451</v>
      </c>
      <c r="H47" s="62">
        <v>38628</v>
      </c>
      <c r="I47" s="62">
        <v>38601</v>
      </c>
      <c r="J47" s="62">
        <v>39374</v>
      </c>
      <c r="K47" s="62">
        <v>39633</v>
      </c>
      <c r="L47" s="62">
        <v>39656</v>
      </c>
      <c r="M47" s="62">
        <v>39596</v>
      </c>
      <c r="N47" s="62">
        <v>39289</v>
      </c>
      <c r="O47" s="62">
        <v>39505</v>
      </c>
      <c r="P47" s="62">
        <v>39704</v>
      </c>
      <c r="Q47" s="62">
        <v>39672</v>
      </c>
      <c r="R47" s="62">
        <v>39840</v>
      </c>
      <c r="S47" s="62">
        <v>40107</v>
      </c>
      <c r="T47" s="62">
        <v>39288</v>
      </c>
      <c r="U47" s="62">
        <v>39460</v>
      </c>
      <c r="V47" s="62">
        <v>40087</v>
      </c>
      <c r="W47" s="62">
        <v>40163</v>
      </c>
      <c r="X47" s="62">
        <v>40057</v>
      </c>
      <c r="Y47" s="62">
        <v>39844</v>
      </c>
      <c r="Z47" s="62">
        <v>38996</v>
      </c>
      <c r="AA47" s="62">
        <v>39788</v>
      </c>
      <c r="AB47" s="62">
        <v>39858</v>
      </c>
      <c r="AC47" s="62">
        <v>39701</v>
      </c>
      <c r="AD47" s="62">
        <v>39831</v>
      </c>
      <c r="AE47" s="62">
        <v>39896</v>
      </c>
    </row>
    <row r="48" spans="1:31" x14ac:dyDescent="0.25">
      <c r="A48" s="62" t="s">
        <v>146</v>
      </c>
      <c r="B48" s="62">
        <v>60384</v>
      </c>
      <c r="C48" s="62">
        <v>61218</v>
      </c>
      <c r="D48" s="62">
        <v>61474</v>
      </c>
      <c r="E48" s="62">
        <v>61111</v>
      </c>
      <c r="F48" s="62">
        <v>61421</v>
      </c>
      <c r="G48" s="62">
        <v>61740</v>
      </c>
      <c r="H48" s="62">
        <v>60485</v>
      </c>
      <c r="I48" s="62">
        <v>60456</v>
      </c>
      <c r="J48" s="62">
        <v>61674</v>
      </c>
      <c r="K48" s="62">
        <v>62094</v>
      </c>
      <c r="L48" s="62">
        <v>62104</v>
      </c>
      <c r="M48" s="62">
        <v>62094</v>
      </c>
      <c r="N48" s="62">
        <v>61626</v>
      </c>
      <c r="O48" s="62">
        <v>61998</v>
      </c>
      <c r="P48" s="62">
        <v>62291</v>
      </c>
      <c r="Q48" s="62">
        <v>62172</v>
      </c>
      <c r="R48" s="62">
        <v>62407</v>
      </c>
      <c r="S48" s="62">
        <v>62883</v>
      </c>
      <c r="T48" s="62">
        <v>61568</v>
      </c>
      <c r="U48" s="62">
        <v>61856</v>
      </c>
      <c r="V48" s="62">
        <v>62777</v>
      </c>
      <c r="W48" s="62">
        <v>62847</v>
      </c>
      <c r="X48" s="62">
        <v>62735</v>
      </c>
      <c r="Y48" s="62">
        <v>62367</v>
      </c>
      <c r="Z48" s="62">
        <v>61162</v>
      </c>
      <c r="AA48" s="62">
        <v>62378</v>
      </c>
      <c r="AB48" s="62">
        <v>62481</v>
      </c>
      <c r="AC48" s="62">
        <v>62286</v>
      </c>
      <c r="AD48" s="62">
        <v>62438</v>
      </c>
      <c r="AE48" s="62">
        <v>62520</v>
      </c>
    </row>
    <row r="49" spans="1:31" x14ac:dyDescent="0.25">
      <c r="A49" s="62" t="s">
        <v>100</v>
      </c>
      <c r="B49" s="62">
        <v>515664</v>
      </c>
      <c r="C49" s="62">
        <v>516494</v>
      </c>
      <c r="D49" s="62">
        <v>518966</v>
      </c>
      <c r="E49" s="62">
        <v>519541</v>
      </c>
      <c r="F49" s="62">
        <v>521928</v>
      </c>
      <c r="G49" s="62">
        <v>529247</v>
      </c>
      <c r="H49" s="62">
        <v>531449</v>
      </c>
      <c r="I49" s="62">
        <v>528509</v>
      </c>
      <c r="J49" s="62">
        <v>520683</v>
      </c>
      <c r="K49" s="62">
        <v>519938</v>
      </c>
      <c r="L49" s="62">
        <v>519357</v>
      </c>
      <c r="M49" s="62">
        <v>517766</v>
      </c>
      <c r="N49" s="62">
        <v>518281</v>
      </c>
      <c r="O49" s="62">
        <v>518503</v>
      </c>
      <c r="P49" s="62">
        <v>521103</v>
      </c>
      <c r="Q49" s="62">
        <v>522610</v>
      </c>
      <c r="R49" s="62">
        <v>525675</v>
      </c>
      <c r="S49" s="62">
        <v>533305</v>
      </c>
      <c r="T49" s="62">
        <v>535948</v>
      </c>
      <c r="U49" s="62">
        <v>532953</v>
      </c>
      <c r="V49" s="62">
        <v>525710</v>
      </c>
      <c r="W49" s="62">
        <v>524892</v>
      </c>
      <c r="X49" s="62">
        <v>524065</v>
      </c>
      <c r="Y49" s="62">
        <v>522394</v>
      </c>
      <c r="Z49" s="62">
        <v>520019</v>
      </c>
      <c r="AA49" s="62">
        <v>521325</v>
      </c>
      <c r="AB49" s="62">
        <v>521189</v>
      </c>
      <c r="AC49" s="62">
        <v>519214</v>
      </c>
      <c r="AD49" s="62">
        <v>521275</v>
      </c>
      <c r="AE49" s="62">
        <v>529245</v>
      </c>
    </row>
    <row r="50" spans="1:31" x14ac:dyDescent="0.25">
      <c r="A50" s="62" t="s">
        <v>147</v>
      </c>
      <c r="B50" s="62">
        <v>2321</v>
      </c>
      <c r="C50" s="62">
        <v>2312</v>
      </c>
      <c r="D50" s="62">
        <v>2319</v>
      </c>
      <c r="E50" s="62">
        <v>2292</v>
      </c>
      <c r="F50" s="62">
        <v>2324</v>
      </c>
      <c r="G50" s="62">
        <v>2340</v>
      </c>
      <c r="H50" s="62">
        <v>2296</v>
      </c>
      <c r="I50" s="62">
        <v>2264</v>
      </c>
      <c r="J50" s="62">
        <v>2274</v>
      </c>
      <c r="K50" s="62">
        <v>2271</v>
      </c>
      <c r="L50" s="62">
        <v>2242</v>
      </c>
      <c r="M50" s="62">
        <v>2254</v>
      </c>
      <c r="N50" s="62">
        <v>2260</v>
      </c>
      <c r="O50" s="62">
        <v>2261</v>
      </c>
      <c r="P50" s="62">
        <v>2251</v>
      </c>
      <c r="Q50" s="62">
        <v>2288</v>
      </c>
      <c r="R50" s="62">
        <v>2322</v>
      </c>
      <c r="S50" s="62">
        <v>2336</v>
      </c>
      <c r="T50" s="62">
        <v>2337</v>
      </c>
      <c r="U50" s="62">
        <v>2292</v>
      </c>
      <c r="V50" s="62">
        <v>2300</v>
      </c>
      <c r="W50" s="62">
        <v>2304</v>
      </c>
      <c r="X50" s="62">
        <v>2315</v>
      </c>
      <c r="Y50" s="62">
        <v>2297</v>
      </c>
      <c r="Z50" s="62">
        <v>2312</v>
      </c>
      <c r="AA50" s="62">
        <v>2309</v>
      </c>
      <c r="AB50" s="62">
        <v>2281</v>
      </c>
      <c r="AC50" s="62">
        <v>2282</v>
      </c>
      <c r="AD50" s="62">
        <v>2280</v>
      </c>
      <c r="AE50" s="62">
        <v>2320</v>
      </c>
    </row>
    <row r="51" spans="1:31" x14ac:dyDescent="0.25">
      <c r="A51" s="62" t="s">
        <v>148</v>
      </c>
      <c r="B51" s="62">
        <v>2597</v>
      </c>
      <c r="C51" s="62">
        <v>2591</v>
      </c>
      <c r="D51" s="62">
        <v>2598</v>
      </c>
      <c r="E51" s="62">
        <v>2572</v>
      </c>
      <c r="F51" s="62">
        <v>2617</v>
      </c>
      <c r="G51" s="62">
        <v>2622</v>
      </c>
      <c r="H51" s="62">
        <v>2585</v>
      </c>
      <c r="I51" s="62">
        <v>2544</v>
      </c>
      <c r="J51" s="62">
        <v>2542</v>
      </c>
      <c r="K51" s="62">
        <v>2537</v>
      </c>
      <c r="L51" s="62">
        <v>2508</v>
      </c>
      <c r="M51" s="62">
        <v>2520</v>
      </c>
      <c r="N51" s="62">
        <v>2537</v>
      </c>
      <c r="O51" s="62">
        <v>2539</v>
      </c>
      <c r="P51" s="62">
        <v>2523</v>
      </c>
      <c r="Q51" s="62">
        <v>2571</v>
      </c>
      <c r="R51" s="62">
        <v>2604</v>
      </c>
      <c r="S51" s="62">
        <v>2613</v>
      </c>
      <c r="T51" s="62">
        <v>2625</v>
      </c>
      <c r="U51" s="62">
        <v>2568</v>
      </c>
      <c r="V51" s="62">
        <v>2570</v>
      </c>
      <c r="W51" s="62">
        <v>2578</v>
      </c>
      <c r="X51" s="62">
        <v>2587</v>
      </c>
      <c r="Y51" s="62">
        <v>2567</v>
      </c>
      <c r="Z51" s="62">
        <v>2591</v>
      </c>
      <c r="AA51" s="62">
        <v>2584</v>
      </c>
      <c r="AB51" s="62">
        <v>2546</v>
      </c>
      <c r="AC51" s="62">
        <v>2547</v>
      </c>
      <c r="AD51" s="62">
        <v>2542</v>
      </c>
      <c r="AE51" s="62">
        <v>2584</v>
      </c>
    </row>
    <row r="52" spans="1:31" x14ac:dyDescent="0.25">
      <c r="A52" s="62" t="s">
        <v>149</v>
      </c>
      <c r="B52" s="62">
        <v>8012</v>
      </c>
      <c r="C52" s="62">
        <v>7960</v>
      </c>
      <c r="D52" s="62">
        <v>8029</v>
      </c>
      <c r="E52" s="62">
        <v>8230</v>
      </c>
      <c r="F52" s="62">
        <v>8441</v>
      </c>
      <c r="G52" s="62">
        <v>8890</v>
      </c>
      <c r="H52" s="62">
        <v>9007</v>
      </c>
      <c r="I52" s="62">
        <v>8955</v>
      </c>
      <c r="J52" s="62">
        <v>8499</v>
      </c>
      <c r="K52" s="62">
        <v>8466</v>
      </c>
      <c r="L52" s="62">
        <v>8236</v>
      </c>
      <c r="M52" s="62">
        <v>8122</v>
      </c>
      <c r="N52" s="62">
        <v>8124</v>
      </c>
      <c r="O52" s="62">
        <v>8209</v>
      </c>
      <c r="P52" s="62">
        <v>8256</v>
      </c>
      <c r="Q52" s="62">
        <v>8385</v>
      </c>
      <c r="R52" s="62">
        <v>8579</v>
      </c>
      <c r="S52" s="62">
        <v>9108</v>
      </c>
      <c r="T52" s="62">
        <v>9283</v>
      </c>
      <c r="U52" s="62">
        <v>9173</v>
      </c>
      <c r="V52" s="62">
        <v>8807</v>
      </c>
      <c r="W52" s="62">
        <v>8735</v>
      </c>
      <c r="X52" s="62">
        <v>8491</v>
      </c>
      <c r="Y52" s="62">
        <v>8419</v>
      </c>
      <c r="Z52" s="62">
        <v>8389</v>
      </c>
      <c r="AA52" s="62">
        <v>8369</v>
      </c>
      <c r="AB52" s="62">
        <v>8427</v>
      </c>
      <c r="AC52" s="62">
        <v>8498</v>
      </c>
      <c r="AD52" s="62">
        <v>8726</v>
      </c>
      <c r="AE52" s="62">
        <v>9257</v>
      </c>
    </row>
    <row r="53" spans="1:31" x14ac:dyDescent="0.25">
      <c r="A53" s="62" t="s">
        <v>150</v>
      </c>
      <c r="B53" s="62">
        <v>276</v>
      </c>
      <c r="C53" s="62">
        <v>279</v>
      </c>
      <c r="D53" s="62">
        <v>279</v>
      </c>
      <c r="E53" s="62">
        <v>280</v>
      </c>
      <c r="F53" s="62">
        <v>293</v>
      </c>
      <c r="G53" s="62">
        <v>282</v>
      </c>
      <c r="H53" s="62">
        <v>289</v>
      </c>
      <c r="I53" s="62">
        <v>280</v>
      </c>
      <c r="J53" s="62">
        <v>268</v>
      </c>
      <c r="K53" s="62">
        <v>266</v>
      </c>
      <c r="L53" s="62">
        <v>266</v>
      </c>
      <c r="M53" s="62">
        <v>266</v>
      </c>
      <c r="N53" s="62">
        <v>277</v>
      </c>
      <c r="O53" s="62">
        <v>278</v>
      </c>
      <c r="P53" s="62">
        <v>272</v>
      </c>
      <c r="Q53" s="62">
        <v>283</v>
      </c>
      <c r="R53" s="62">
        <v>282</v>
      </c>
      <c r="S53" s="62">
        <v>277</v>
      </c>
      <c r="T53" s="62">
        <v>288</v>
      </c>
      <c r="U53" s="62">
        <v>276</v>
      </c>
      <c r="V53" s="62">
        <v>270</v>
      </c>
      <c r="W53" s="62">
        <v>274</v>
      </c>
      <c r="X53" s="62">
        <v>272</v>
      </c>
      <c r="Y53" s="62">
        <v>270</v>
      </c>
      <c r="Z53" s="62">
        <v>279</v>
      </c>
      <c r="AA53" s="62">
        <v>275</v>
      </c>
      <c r="AB53" s="62">
        <v>265</v>
      </c>
      <c r="AC53" s="62">
        <v>265</v>
      </c>
      <c r="AD53" s="62">
        <v>262</v>
      </c>
      <c r="AE53" s="62">
        <v>264</v>
      </c>
    </row>
    <row r="54" spans="1:31" x14ac:dyDescent="0.25">
      <c r="A54" s="62" t="s">
        <v>151</v>
      </c>
      <c r="B54" s="62">
        <v>1936</v>
      </c>
      <c r="C54" s="62">
        <v>1962</v>
      </c>
      <c r="D54" s="62">
        <v>1945</v>
      </c>
      <c r="E54" s="62">
        <v>1963</v>
      </c>
      <c r="F54" s="62">
        <v>2020</v>
      </c>
      <c r="G54" s="62">
        <v>1961</v>
      </c>
      <c r="H54" s="62">
        <v>1971</v>
      </c>
      <c r="I54" s="62">
        <v>1944</v>
      </c>
      <c r="J54" s="62">
        <v>1879</v>
      </c>
      <c r="K54" s="62">
        <v>1887</v>
      </c>
      <c r="L54" s="62">
        <v>1884</v>
      </c>
      <c r="M54" s="62">
        <v>1863</v>
      </c>
      <c r="N54" s="62">
        <v>1892</v>
      </c>
      <c r="O54" s="62">
        <v>1895</v>
      </c>
      <c r="P54" s="62">
        <v>1881</v>
      </c>
      <c r="Q54" s="62">
        <v>1935</v>
      </c>
      <c r="R54" s="62">
        <v>1938</v>
      </c>
      <c r="S54" s="62">
        <v>1891</v>
      </c>
      <c r="T54" s="62">
        <v>1916</v>
      </c>
      <c r="U54" s="62">
        <v>1872</v>
      </c>
      <c r="V54" s="62">
        <v>1879</v>
      </c>
      <c r="W54" s="62">
        <v>1896</v>
      </c>
      <c r="X54" s="62">
        <v>1894</v>
      </c>
      <c r="Y54" s="62">
        <v>1896</v>
      </c>
      <c r="Z54" s="62">
        <v>1921</v>
      </c>
      <c r="AA54" s="62">
        <v>1904</v>
      </c>
      <c r="AB54" s="62">
        <v>1864</v>
      </c>
      <c r="AC54" s="62">
        <v>1868</v>
      </c>
      <c r="AD54" s="62">
        <v>1854</v>
      </c>
      <c r="AE54" s="62">
        <v>1832</v>
      </c>
    </row>
    <row r="55" spans="1:31" x14ac:dyDescent="0.25">
      <c r="A55" s="62" t="s">
        <v>152</v>
      </c>
      <c r="B55" s="62">
        <v>2816</v>
      </c>
      <c r="C55" s="62">
        <v>2844</v>
      </c>
      <c r="D55" s="62">
        <v>2898</v>
      </c>
      <c r="E55" s="62">
        <v>2937</v>
      </c>
      <c r="F55" s="62">
        <v>3005</v>
      </c>
      <c r="G55" s="62">
        <v>2955</v>
      </c>
      <c r="H55" s="62">
        <v>2923</v>
      </c>
      <c r="I55" s="62">
        <v>2900</v>
      </c>
      <c r="J55" s="62">
        <v>2798</v>
      </c>
      <c r="K55" s="62">
        <v>2772</v>
      </c>
      <c r="L55" s="62">
        <v>2753</v>
      </c>
      <c r="M55" s="62">
        <v>2754</v>
      </c>
      <c r="N55" s="62">
        <v>2758</v>
      </c>
      <c r="O55" s="62">
        <v>2787</v>
      </c>
      <c r="P55" s="62">
        <v>2783</v>
      </c>
      <c r="Q55" s="62">
        <v>2842</v>
      </c>
      <c r="R55" s="62">
        <v>2856</v>
      </c>
      <c r="S55" s="62">
        <v>2810</v>
      </c>
      <c r="T55" s="62">
        <v>2779</v>
      </c>
      <c r="U55" s="62">
        <v>2747</v>
      </c>
      <c r="V55" s="62">
        <v>2684</v>
      </c>
      <c r="W55" s="62">
        <v>2694</v>
      </c>
      <c r="X55" s="62">
        <v>2678</v>
      </c>
      <c r="Y55" s="62">
        <v>2697</v>
      </c>
      <c r="Z55" s="62">
        <v>2702</v>
      </c>
      <c r="AA55" s="62">
        <v>2704</v>
      </c>
      <c r="AB55" s="62">
        <v>2677</v>
      </c>
      <c r="AC55" s="62">
        <v>2696</v>
      </c>
      <c r="AD55" s="62">
        <v>2701</v>
      </c>
      <c r="AE55" s="62">
        <v>2699</v>
      </c>
    </row>
    <row r="56" spans="1:31" x14ac:dyDescent="0.25">
      <c r="A56" s="62" t="s">
        <v>153</v>
      </c>
      <c r="B56" s="62">
        <v>1039</v>
      </c>
      <c r="C56" s="62">
        <v>1061</v>
      </c>
      <c r="D56" s="62">
        <v>1065</v>
      </c>
      <c r="E56" s="62">
        <v>1078</v>
      </c>
      <c r="F56" s="62">
        <v>1128</v>
      </c>
      <c r="G56" s="62">
        <v>1116</v>
      </c>
      <c r="H56" s="62">
        <v>1143</v>
      </c>
      <c r="I56" s="62">
        <v>1119</v>
      </c>
      <c r="J56" s="62">
        <v>1050</v>
      </c>
      <c r="K56" s="62">
        <v>1021</v>
      </c>
      <c r="L56" s="62">
        <v>1015</v>
      </c>
      <c r="M56" s="62">
        <v>965</v>
      </c>
      <c r="N56" s="62">
        <v>992</v>
      </c>
      <c r="O56" s="62">
        <v>1002</v>
      </c>
      <c r="P56" s="62">
        <v>989</v>
      </c>
      <c r="Q56" s="62">
        <v>1025</v>
      </c>
      <c r="R56" s="62">
        <v>1042</v>
      </c>
      <c r="S56" s="62">
        <v>1042</v>
      </c>
      <c r="T56" s="62">
        <v>1038</v>
      </c>
      <c r="U56" s="62">
        <v>1016</v>
      </c>
      <c r="V56" s="62">
        <v>999</v>
      </c>
      <c r="W56" s="62">
        <v>1027</v>
      </c>
      <c r="X56" s="62">
        <v>1008</v>
      </c>
      <c r="Y56" s="62">
        <v>990</v>
      </c>
      <c r="Z56" s="62">
        <v>996</v>
      </c>
      <c r="AA56" s="62">
        <v>989</v>
      </c>
      <c r="AB56" s="62">
        <v>962</v>
      </c>
      <c r="AC56" s="62">
        <v>964</v>
      </c>
      <c r="AD56" s="62">
        <v>969</v>
      </c>
      <c r="AE56" s="62">
        <v>989</v>
      </c>
    </row>
    <row r="57" spans="1:31" x14ac:dyDescent="0.25">
      <c r="A57" s="62" t="s">
        <v>154</v>
      </c>
      <c r="B57" s="62">
        <v>2783</v>
      </c>
      <c r="C57" s="62">
        <v>2818</v>
      </c>
      <c r="D57" s="62">
        <v>2841</v>
      </c>
      <c r="E57" s="62">
        <v>2807</v>
      </c>
      <c r="F57" s="62">
        <v>2924</v>
      </c>
      <c r="G57" s="62">
        <v>2941</v>
      </c>
      <c r="H57" s="62">
        <v>2957</v>
      </c>
      <c r="I57" s="62">
        <v>2929</v>
      </c>
      <c r="J57" s="62">
        <v>2893</v>
      </c>
      <c r="K57" s="62">
        <v>2845</v>
      </c>
      <c r="L57" s="62">
        <v>2823</v>
      </c>
      <c r="M57" s="62">
        <v>2826</v>
      </c>
      <c r="N57" s="62">
        <v>2846</v>
      </c>
      <c r="O57" s="62">
        <v>2827</v>
      </c>
      <c r="P57" s="62">
        <v>2839</v>
      </c>
      <c r="Q57" s="62">
        <v>2888</v>
      </c>
      <c r="R57" s="62">
        <v>2937</v>
      </c>
      <c r="S57" s="62">
        <v>2976</v>
      </c>
      <c r="T57" s="62">
        <v>2973</v>
      </c>
      <c r="U57" s="62">
        <v>2954</v>
      </c>
      <c r="V57" s="62">
        <v>2879</v>
      </c>
      <c r="W57" s="62">
        <v>2886</v>
      </c>
      <c r="X57" s="62">
        <v>2864</v>
      </c>
      <c r="Y57" s="62">
        <v>2835</v>
      </c>
      <c r="Z57" s="62">
        <v>2775</v>
      </c>
      <c r="AA57" s="62">
        <v>2805</v>
      </c>
      <c r="AB57" s="62">
        <v>2790</v>
      </c>
      <c r="AC57" s="62">
        <v>2778</v>
      </c>
      <c r="AD57" s="62">
        <v>2846</v>
      </c>
      <c r="AE57" s="62">
        <v>2874</v>
      </c>
    </row>
    <row r="58" spans="1:31" x14ac:dyDescent="0.25">
      <c r="A58" s="62" t="s">
        <v>155</v>
      </c>
      <c r="B58" s="62">
        <v>523</v>
      </c>
      <c r="C58" s="62">
        <v>522</v>
      </c>
      <c r="D58" s="62">
        <v>530</v>
      </c>
      <c r="E58" s="62">
        <v>519</v>
      </c>
      <c r="F58" s="62">
        <v>536</v>
      </c>
      <c r="G58" s="62">
        <v>567</v>
      </c>
      <c r="H58" s="62">
        <v>532</v>
      </c>
      <c r="I58" s="62">
        <v>536</v>
      </c>
      <c r="J58" s="62">
        <v>516</v>
      </c>
      <c r="K58" s="62">
        <v>513</v>
      </c>
      <c r="L58" s="62">
        <v>526</v>
      </c>
      <c r="M58" s="62">
        <v>491</v>
      </c>
      <c r="N58" s="62">
        <v>501</v>
      </c>
      <c r="O58" s="62">
        <v>505</v>
      </c>
      <c r="P58" s="62">
        <v>500</v>
      </c>
      <c r="Q58" s="62">
        <v>495</v>
      </c>
      <c r="R58" s="62">
        <v>535</v>
      </c>
      <c r="S58" s="62">
        <v>503</v>
      </c>
      <c r="T58" s="62">
        <v>518</v>
      </c>
      <c r="U58" s="62">
        <v>514</v>
      </c>
      <c r="V58" s="62">
        <v>474</v>
      </c>
      <c r="W58" s="62">
        <v>477</v>
      </c>
      <c r="X58" s="62">
        <v>490</v>
      </c>
      <c r="Y58" s="62">
        <v>474</v>
      </c>
      <c r="Z58" s="62">
        <v>483</v>
      </c>
      <c r="AA58" s="62">
        <v>480</v>
      </c>
      <c r="AB58" s="62">
        <v>481</v>
      </c>
      <c r="AC58" s="62">
        <v>464</v>
      </c>
      <c r="AD58" s="62">
        <v>476</v>
      </c>
      <c r="AE58" s="62">
        <v>491</v>
      </c>
    </row>
    <row r="59" spans="1:31" x14ac:dyDescent="0.25">
      <c r="A59" s="62" t="s">
        <v>156</v>
      </c>
      <c r="B59" s="62">
        <v>19301</v>
      </c>
      <c r="C59" s="62">
        <v>19383</v>
      </c>
      <c r="D59" s="62">
        <v>19621</v>
      </c>
      <c r="E59" s="62">
        <v>19581</v>
      </c>
      <c r="F59" s="62">
        <v>19675</v>
      </c>
      <c r="G59" s="62">
        <v>19889</v>
      </c>
      <c r="H59" s="62">
        <v>19632</v>
      </c>
      <c r="I59" s="62">
        <v>19522</v>
      </c>
      <c r="J59" s="62">
        <v>19438</v>
      </c>
      <c r="K59" s="62">
        <v>19670</v>
      </c>
      <c r="L59" s="62">
        <v>19552</v>
      </c>
      <c r="M59" s="62">
        <v>19406</v>
      </c>
      <c r="N59" s="62">
        <v>19338</v>
      </c>
      <c r="O59" s="62">
        <v>19528</v>
      </c>
      <c r="P59" s="62">
        <v>19670</v>
      </c>
      <c r="Q59" s="62">
        <v>19612</v>
      </c>
      <c r="R59" s="62">
        <v>19834</v>
      </c>
      <c r="S59" s="62">
        <v>20148</v>
      </c>
      <c r="T59" s="62">
        <v>19802</v>
      </c>
      <c r="U59" s="62">
        <v>19954</v>
      </c>
      <c r="V59" s="62">
        <v>19839</v>
      </c>
      <c r="W59" s="62">
        <v>20034</v>
      </c>
      <c r="X59" s="62">
        <v>19896</v>
      </c>
      <c r="Y59" s="62">
        <v>19771</v>
      </c>
      <c r="Z59" s="62">
        <v>19707</v>
      </c>
      <c r="AA59" s="62">
        <v>19830</v>
      </c>
      <c r="AB59" s="62">
        <v>19963</v>
      </c>
      <c r="AC59" s="62">
        <v>19771</v>
      </c>
      <c r="AD59" s="62">
        <v>19988</v>
      </c>
      <c r="AE59" s="62">
        <v>20214</v>
      </c>
    </row>
    <row r="60" spans="1:31" x14ac:dyDescent="0.25">
      <c r="A60" s="62" t="s">
        <v>157</v>
      </c>
      <c r="B60" s="62">
        <v>6524</v>
      </c>
      <c r="C60" s="62">
        <v>6495</v>
      </c>
      <c r="D60" s="62">
        <v>6423</v>
      </c>
      <c r="E60" s="62">
        <v>6339</v>
      </c>
      <c r="F60" s="62">
        <v>6313</v>
      </c>
      <c r="G60" s="62">
        <v>6242</v>
      </c>
      <c r="H60" s="62">
        <v>6237</v>
      </c>
      <c r="I60" s="62">
        <v>6164</v>
      </c>
      <c r="J60" s="62">
        <v>5836</v>
      </c>
      <c r="K60" s="62">
        <v>5985</v>
      </c>
      <c r="L60" s="62">
        <v>5988</v>
      </c>
      <c r="M60" s="62">
        <v>5960</v>
      </c>
      <c r="N60" s="62">
        <v>6062</v>
      </c>
      <c r="O60" s="62">
        <v>6000</v>
      </c>
      <c r="P60" s="62">
        <v>5999</v>
      </c>
      <c r="Q60" s="62">
        <v>6068</v>
      </c>
      <c r="R60" s="62">
        <v>6113</v>
      </c>
      <c r="S60" s="62">
        <v>6092</v>
      </c>
      <c r="T60" s="62">
        <v>6141</v>
      </c>
      <c r="U60" s="62">
        <v>6047</v>
      </c>
      <c r="V60" s="62">
        <v>5935</v>
      </c>
      <c r="W60" s="62">
        <v>6114</v>
      </c>
      <c r="X60" s="62">
        <v>6092</v>
      </c>
      <c r="Y60" s="62">
        <v>6036</v>
      </c>
      <c r="Z60" s="62">
        <v>5966</v>
      </c>
      <c r="AA60" s="62">
        <v>5900</v>
      </c>
      <c r="AB60" s="62">
        <v>5774</v>
      </c>
      <c r="AC60" s="62">
        <v>5659</v>
      </c>
      <c r="AD60" s="62">
        <v>5604</v>
      </c>
      <c r="AE60" s="62">
        <v>5620</v>
      </c>
    </row>
    <row r="61" spans="1:31" x14ac:dyDescent="0.25">
      <c r="A61" s="62" t="s">
        <v>158</v>
      </c>
      <c r="B61" s="62">
        <v>4658</v>
      </c>
      <c r="C61" s="62">
        <v>4685</v>
      </c>
      <c r="D61" s="62">
        <v>4657</v>
      </c>
      <c r="E61" s="62">
        <v>4643</v>
      </c>
      <c r="F61" s="62">
        <v>4749</v>
      </c>
      <c r="G61" s="62">
        <v>4840</v>
      </c>
      <c r="H61" s="62">
        <v>4814</v>
      </c>
      <c r="I61" s="62">
        <v>4710</v>
      </c>
      <c r="J61" s="62">
        <v>4582</v>
      </c>
      <c r="K61" s="62">
        <v>4615</v>
      </c>
      <c r="L61" s="62">
        <v>4627</v>
      </c>
      <c r="M61" s="62">
        <v>4618</v>
      </c>
      <c r="N61" s="62">
        <v>4568</v>
      </c>
      <c r="O61" s="62">
        <v>4544</v>
      </c>
      <c r="P61" s="62">
        <v>4595</v>
      </c>
      <c r="Q61" s="62">
        <v>4613</v>
      </c>
      <c r="R61" s="62">
        <v>4686</v>
      </c>
      <c r="S61" s="62">
        <v>4734</v>
      </c>
      <c r="T61" s="62">
        <v>4622</v>
      </c>
      <c r="U61" s="62">
        <v>4496</v>
      </c>
      <c r="V61" s="62">
        <v>4568</v>
      </c>
      <c r="W61" s="62">
        <v>4563</v>
      </c>
      <c r="X61" s="62">
        <v>4589</v>
      </c>
      <c r="Y61" s="62">
        <v>4580</v>
      </c>
      <c r="Z61" s="62">
        <v>4583</v>
      </c>
      <c r="AA61" s="62">
        <v>4553</v>
      </c>
      <c r="AB61" s="62">
        <v>4518</v>
      </c>
      <c r="AC61" s="62">
        <v>4490</v>
      </c>
      <c r="AD61" s="62">
        <v>4525</v>
      </c>
      <c r="AE61" s="62">
        <v>4612</v>
      </c>
    </row>
    <row r="62" spans="1:31" x14ac:dyDescent="0.25">
      <c r="A62" s="62" t="s">
        <v>159</v>
      </c>
      <c r="B62" s="62">
        <v>4024</v>
      </c>
      <c r="C62" s="62">
        <v>4008</v>
      </c>
      <c r="D62" s="62">
        <v>4018</v>
      </c>
      <c r="E62" s="62">
        <v>4096</v>
      </c>
      <c r="F62" s="62">
        <v>4430</v>
      </c>
      <c r="G62" s="62">
        <v>4367</v>
      </c>
      <c r="H62" s="62">
        <v>4155</v>
      </c>
      <c r="I62" s="62">
        <v>4113</v>
      </c>
      <c r="J62" s="62">
        <v>3998</v>
      </c>
      <c r="K62" s="62">
        <v>4047</v>
      </c>
      <c r="L62" s="62">
        <v>4043</v>
      </c>
      <c r="M62" s="62">
        <v>3951</v>
      </c>
      <c r="N62" s="62">
        <v>3958</v>
      </c>
      <c r="O62" s="62">
        <v>4021</v>
      </c>
      <c r="P62" s="62">
        <v>3999</v>
      </c>
      <c r="Q62" s="62">
        <v>4056</v>
      </c>
      <c r="R62" s="62">
        <v>4315</v>
      </c>
      <c r="S62" s="62">
        <v>4311</v>
      </c>
      <c r="T62" s="62">
        <v>3996</v>
      </c>
      <c r="U62" s="62">
        <v>3946</v>
      </c>
      <c r="V62" s="62">
        <v>3936</v>
      </c>
      <c r="W62" s="62">
        <v>3962</v>
      </c>
      <c r="X62" s="62">
        <v>3989</v>
      </c>
      <c r="Y62" s="62">
        <v>3927</v>
      </c>
      <c r="Z62" s="62">
        <v>3933</v>
      </c>
      <c r="AA62" s="62">
        <v>3957</v>
      </c>
      <c r="AB62" s="62">
        <v>3878</v>
      </c>
      <c r="AC62" s="62">
        <v>3936</v>
      </c>
      <c r="AD62" s="62">
        <v>4171</v>
      </c>
      <c r="AE62" s="62">
        <v>4181</v>
      </c>
    </row>
    <row r="63" spans="1:31" x14ac:dyDescent="0.25">
      <c r="A63" s="62" t="s">
        <v>160</v>
      </c>
      <c r="B63" s="62">
        <v>4669</v>
      </c>
      <c r="C63" s="62">
        <v>4690</v>
      </c>
      <c r="D63" s="62">
        <v>4688</v>
      </c>
      <c r="E63" s="62">
        <v>4727</v>
      </c>
      <c r="F63" s="62">
        <v>4803</v>
      </c>
      <c r="G63" s="62">
        <v>4935</v>
      </c>
      <c r="H63" s="62">
        <v>4810</v>
      </c>
      <c r="I63" s="62">
        <v>4830</v>
      </c>
      <c r="J63" s="62">
        <v>4669</v>
      </c>
      <c r="K63" s="62">
        <v>4764</v>
      </c>
      <c r="L63" s="62">
        <v>4779</v>
      </c>
      <c r="M63" s="62">
        <v>4656</v>
      </c>
      <c r="N63" s="62">
        <v>4679</v>
      </c>
      <c r="O63" s="62">
        <v>4696</v>
      </c>
      <c r="P63" s="62">
        <v>4771</v>
      </c>
      <c r="Q63" s="62">
        <v>4768</v>
      </c>
      <c r="R63" s="62">
        <v>4828</v>
      </c>
      <c r="S63" s="62">
        <v>4941</v>
      </c>
      <c r="T63" s="62">
        <v>4823</v>
      </c>
      <c r="U63" s="62">
        <v>4862</v>
      </c>
      <c r="V63" s="62">
        <v>4831</v>
      </c>
      <c r="W63" s="62">
        <v>4898</v>
      </c>
      <c r="X63" s="62">
        <v>4857</v>
      </c>
      <c r="Y63" s="62">
        <v>4703</v>
      </c>
      <c r="Z63" s="62">
        <v>4817</v>
      </c>
      <c r="AA63" s="62">
        <v>4783</v>
      </c>
      <c r="AB63" s="62">
        <v>4817</v>
      </c>
      <c r="AC63" s="62">
        <v>4791</v>
      </c>
      <c r="AD63" s="62">
        <v>4806</v>
      </c>
      <c r="AE63" s="62">
        <v>4925</v>
      </c>
    </row>
    <row r="64" spans="1:31" x14ac:dyDescent="0.25">
      <c r="A64" s="62" t="s">
        <v>161</v>
      </c>
      <c r="B64" s="62">
        <v>1970</v>
      </c>
      <c r="C64" s="62">
        <v>1991</v>
      </c>
      <c r="D64" s="62">
        <v>1993</v>
      </c>
      <c r="E64" s="62">
        <v>1966</v>
      </c>
      <c r="F64" s="62">
        <v>2021</v>
      </c>
      <c r="G64" s="62">
        <v>1956</v>
      </c>
      <c r="H64" s="62">
        <v>1928</v>
      </c>
      <c r="I64" s="62">
        <v>1993</v>
      </c>
      <c r="J64" s="62">
        <v>1931</v>
      </c>
      <c r="K64" s="62">
        <v>1953</v>
      </c>
      <c r="L64" s="62">
        <v>1930</v>
      </c>
      <c r="M64" s="62">
        <v>1871</v>
      </c>
      <c r="N64" s="62">
        <v>1890</v>
      </c>
      <c r="O64" s="62">
        <v>1922</v>
      </c>
      <c r="P64" s="62">
        <v>1916</v>
      </c>
      <c r="Q64" s="62">
        <v>1944</v>
      </c>
      <c r="R64" s="62">
        <v>1958</v>
      </c>
      <c r="S64" s="62">
        <v>1910</v>
      </c>
      <c r="T64" s="62">
        <v>1855</v>
      </c>
      <c r="U64" s="62">
        <v>1924</v>
      </c>
      <c r="V64" s="62">
        <v>1849</v>
      </c>
      <c r="W64" s="62">
        <v>1889</v>
      </c>
      <c r="X64" s="62">
        <v>1874</v>
      </c>
      <c r="Y64" s="62">
        <v>1844</v>
      </c>
      <c r="Z64" s="62">
        <v>1819</v>
      </c>
      <c r="AA64" s="62">
        <v>1828</v>
      </c>
      <c r="AB64" s="62">
        <v>1805</v>
      </c>
      <c r="AC64" s="62">
        <v>1792</v>
      </c>
      <c r="AD64" s="62">
        <v>1808</v>
      </c>
      <c r="AE64" s="62">
        <v>1791</v>
      </c>
    </row>
    <row r="65" spans="1:35" x14ac:dyDescent="0.25">
      <c r="A65" s="62" t="s">
        <v>162</v>
      </c>
      <c r="B65" s="62">
        <v>17205</v>
      </c>
      <c r="C65" s="62">
        <v>16988</v>
      </c>
      <c r="D65" s="62">
        <v>17142</v>
      </c>
      <c r="E65" s="62">
        <v>17252</v>
      </c>
      <c r="F65" s="62">
        <v>17198</v>
      </c>
      <c r="G65" s="62">
        <v>17304</v>
      </c>
      <c r="H65" s="62">
        <v>17615</v>
      </c>
      <c r="I65" s="62">
        <v>17247</v>
      </c>
      <c r="J65" s="62">
        <v>17021</v>
      </c>
      <c r="K65" s="62">
        <v>17171</v>
      </c>
      <c r="L65" s="62">
        <v>17028</v>
      </c>
      <c r="M65" s="62">
        <v>16988</v>
      </c>
      <c r="N65" s="62">
        <v>17007</v>
      </c>
      <c r="O65" s="62">
        <v>16869</v>
      </c>
      <c r="P65" s="62">
        <v>17018</v>
      </c>
      <c r="Q65" s="62">
        <v>17140</v>
      </c>
      <c r="R65" s="62">
        <v>16986</v>
      </c>
      <c r="S65" s="62">
        <v>17321</v>
      </c>
      <c r="T65" s="62">
        <v>17641</v>
      </c>
      <c r="U65" s="62">
        <v>17373</v>
      </c>
      <c r="V65" s="62">
        <v>17023</v>
      </c>
      <c r="W65" s="62">
        <v>17158</v>
      </c>
      <c r="X65" s="62">
        <v>17178</v>
      </c>
      <c r="Y65" s="62">
        <v>17064</v>
      </c>
      <c r="Z65" s="62">
        <v>17051</v>
      </c>
      <c r="AA65" s="62">
        <v>16961</v>
      </c>
      <c r="AB65" s="62">
        <v>17071</v>
      </c>
      <c r="AC65" s="62">
        <v>16994</v>
      </c>
      <c r="AD65" s="62">
        <v>16968</v>
      </c>
      <c r="AE65" s="62">
        <v>17196</v>
      </c>
    </row>
    <row r="66" spans="1:35" x14ac:dyDescent="0.25">
      <c r="A66" s="62" t="s">
        <v>163</v>
      </c>
      <c r="B66" s="62">
        <v>4818</v>
      </c>
      <c r="C66" s="62">
        <v>4808</v>
      </c>
      <c r="D66" s="62">
        <v>4816</v>
      </c>
      <c r="E66" s="62">
        <v>4821</v>
      </c>
      <c r="F66" s="62">
        <v>4860</v>
      </c>
      <c r="G66" s="62">
        <v>4854</v>
      </c>
      <c r="H66" s="62">
        <v>4845</v>
      </c>
      <c r="I66" s="62">
        <v>4849</v>
      </c>
      <c r="J66" s="62">
        <v>4755</v>
      </c>
      <c r="K66" s="62">
        <v>4753</v>
      </c>
      <c r="L66" s="62">
        <v>4767</v>
      </c>
      <c r="M66" s="62">
        <v>4736</v>
      </c>
      <c r="N66" s="62">
        <v>4771</v>
      </c>
      <c r="O66" s="62">
        <v>4787</v>
      </c>
      <c r="P66" s="62">
        <v>4772</v>
      </c>
      <c r="Q66" s="62">
        <v>4841</v>
      </c>
      <c r="R66" s="62">
        <v>4913</v>
      </c>
      <c r="S66" s="62">
        <v>4865</v>
      </c>
      <c r="T66" s="62">
        <v>4903</v>
      </c>
      <c r="U66" s="62">
        <v>4880</v>
      </c>
      <c r="V66" s="62">
        <v>4824</v>
      </c>
      <c r="W66" s="62">
        <v>4844</v>
      </c>
      <c r="X66" s="62">
        <v>4860</v>
      </c>
      <c r="Y66" s="62">
        <v>4808</v>
      </c>
      <c r="Z66" s="62">
        <v>4812</v>
      </c>
      <c r="AA66" s="62">
        <v>4825</v>
      </c>
      <c r="AB66" s="62">
        <v>4798</v>
      </c>
      <c r="AC66" s="62">
        <v>4799</v>
      </c>
      <c r="AD66" s="62">
        <v>4795</v>
      </c>
      <c r="AE66" s="62">
        <v>4766</v>
      </c>
    </row>
    <row r="67" spans="1:35" x14ac:dyDescent="0.25">
      <c r="A67" s="62" t="s">
        <v>164</v>
      </c>
      <c r="B67" s="62">
        <v>1761</v>
      </c>
      <c r="C67" s="62">
        <v>1788</v>
      </c>
      <c r="D67" s="62">
        <v>1779</v>
      </c>
      <c r="E67" s="62">
        <v>1798</v>
      </c>
      <c r="F67" s="62">
        <v>1833</v>
      </c>
      <c r="G67" s="62">
        <v>1843</v>
      </c>
      <c r="H67" s="62">
        <v>1884</v>
      </c>
      <c r="I67" s="62">
        <v>1848</v>
      </c>
      <c r="J67" s="62">
        <v>1756</v>
      </c>
      <c r="K67" s="62">
        <v>1770</v>
      </c>
      <c r="L67" s="62">
        <v>1756</v>
      </c>
      <c r="M67" s="62">
        <v>1732</v>
      </c>
      <c r="N67" s="62">
        <v>1741</v>
      </c>
      <c r="O67" s="62">
        <v>1749</v>
      </c>
      <c r="P67" s="62">
        <v>1731</v>
      </c>
      <c r="Q67" s="62">
        <v>1762</v>
      </c>
      <c r="R67" s="62">
        <v>1807</v>
      </c>
      <c r="S67" s="62">
        <v>1823</v>
      </c>
      <c r="T67" s="62">
        <v>1866</v>
      </c>
      <c r="U67" s="62">
        <v>1827</v>
      </c>
      <c r="V67" s="62">
        <v>1791</v>
      </c>
      <c r="W67" s="62">
        <v>1809</v>
      </c>
      <c r="X67" s="62">
        <v>1786</v>
      </c>
      <c r="Y67" s="62">
        <v>1765</v>
      </c>
      <c r="Z67" s="62">
        <v>1789</v>
      </c>
      <c r="AA67" s="62">
        <v>1781</v>
      </c>
      <c r="AB67" s="62">
        <v>1748</v>
      </c>
      <c r="AC67" s="62">
        <v>1752</v>
      </c>
      <c r="AD67" s="62">
        <v>1777</v>
      </c>
      <c r="AE67" s="62">
        <v>1809</v>
      </c>
    </row>
    <row r="68" spans="1:35" x14ac:dyDescent="0.25">
      <c r="A68" s="62" t="s">
        <v>165</v>
      </c>
      <c r="B68" s="62">
        <v>2775</v>
      </c>
      <c r="C68" s="62">
        <v>2830</v>
      </c>
      <c r="D68" s="62">
        <v>2834</v>
      </c>
      <c r="E68" s="62">
        <v>2872</v>
      </c>
      <c r="F68" s="62">
        <v>2958</v>
      </c>
      <c r="G68" s="62">
        <v>2938</v>
      </c>
      <c r="H68" s="62">
        <v>2889</v>
      </c>
      <c r="I68" s="62">
        <v>2834</v>
      </c>
      <c r="J68" s="62">
        <v>2771</v>
      </c>
      <c r="K68" s="62">
        <v>2757</v>
      </c>
      <c r="L68" s="62">
        <v>2759</v>
      </c>
      <c r="M68" s="62">
        <v>2713</v>
      </c>
      <c r="N68" s="62">
        <v>2803</v>
      </c>
      <c r="O68" s="62">
        <v>2800</v>
      </c>
      <c r="P68" s="62">
        <v>2799</v>
      </c>
      <c r="Q68" s="62">
        <v>2835</v>
      </c>
      <c r="R68" s="62">
        <v>2857</v>
      </c>
      <c r="S68" s="62">
        <v>2822</v>
      </c>
      <c r="T68" s="62">
        <v>2810</v>
      </c>
      <c r="U68" s="62">
        <v>2770</v>
      </c>
      <c r="V68" s="62">
        <v>2723</v>
      </c>
      <c r="W68" s="62">
        <v>2731</v>
      </c>
      <c r="X68" s="62">
        <v>2716</v>
      </c>
      <c r="Y68" s="62">
        <v>2671</v>
      </c>
      <c r="Z68" s="62">
        <v>2703</v>
      </c>
      <c r="AA68" s="62">
        <v>2717</v>
      </c>
      <c r="AB68" s="62">
        <v>2681</v>
      </c>
      <c r="AC68" s="62">
        <v>2665</v>
      </c>
      <c r="AD68" s="62">
        <v>2694</v>
      </c>
      <c r="AE68" s="62">
        <v>2690</v>
      </c>
    </row>
    <row r="69" spans="1:35" x14ac:dyDescent="0.25">
      <c r="A69" s="62" t="s">
        <v>166</v>
      </c>
      <c r="B69" s="62">
        <v>2201</v>
      </c>
      <c r="C69" s="62">
        <v>2210</v>
      </c>
      <c r="D69" s="62">
        <v>2221</v>
      </c>
      <c r="E69" s="62">
        <v>2230</v>
      </c>
      <c r="F69" s="62">
        <v>2267</v>
      </c>
      <c r="G69" s="62">
        <v>2287</v>
      </c>
      <c r="H69" s="62">
        <v>2278</v>
      </c>
      <c r="I69" s="62">
        <v>2266</v>
      </c>
      <c r="J69" s="62">
        <v>2226</v>
      </c>
      <c r="K69" s="62">
        <v>2195</v>
      </c>
      <c r="L69" s="62">
        <v>2163</v>
      </c>
      <c r="M69" s="62">
        <v>2147</v>
      </c>
      <c r="N69" s="62">
        <v>2139</v>
      </c>
      <c r="O69" s="62">
        <v>2151</v>
      </c>
      <c r="P69" s="62">
        <v>2149</v>
      </c>
      <c r="Q69" s="62">
        <v>2188</v>
      </c>
      <c r="R69" s="62">
        <v>2213</v>
      </c>
      <c r="S69" s="62">
        <v>2235</v>
      </c>
      <c r="T69" s="62">
        <v>2233</v>
      </c>
      <c r="U69" s="62">
        <v>2208</v>
      </c>
      <c r="V69" s="62">
        <v>2122</v>
      </c>
      <c r="W69" s="62">
        <v>2106</v>
      </c>
      <c r="X69" s="62">
        <v>2070</v>
      </c>
      <c r="Y69" s="62">
        <v>2054</v>
      </c>
      <c r="Z69" s="62">
        <v>2057</v>
      </c>
      <c r="AA69" s="62">
        <v>2052</v>
      </c>
      <c r="AB69" s="62">
        <v>2041</v>
      </c>
      <c r="AC69" s="62">
        <v>2052</v>
      </c>
      <c r="AD69" s="62">
        <v>2067</v>
      </c>
      <c r="AE69" s="62">
        <v>2089</v>
      </c>
    </row>
    <row r="70" spans="1:35" x14ac:dyDescent="0.25">
      <c r="A70" s="62" t="s">
        <v>167</v>
      </c>
      <c r="B70" s="62">
        <v>360</v>
      </c>
      <c r="C70" s="62">
        <v>370</v>
      </c>
      <c r="D70" s="62">
        <v>363</v>
      </c>
      <c r="E70" s="62">
        <v>361</v>
      </c>
      <c r="F70" s="62">
        <v>384</v>
      </c>
      <c r="G70" s="62">
        <v>353</v>
      </c>
      <c r="H70" s="62">
        <v>355</v>
      </c>
      <c r="I70" s="62">
        <v>352</v>
      </c>
      <c r="J70" s="62">
        <v>336</v>
      </c>
      <c r="K70" s="62">
        <v>337</v>
      </c>
      <c r="L70" s="62">
        <v>338</v>
      </c>
      <c r="M70" s="62">
        <v>324</v>
      </c>
      <c r="N70" s="62">
        <v>338</v>
      </c>
      <c r="O70" s="62">
        <v>344</v>
      </c>
      <c r="P70" s="62">
        <v>346</v>
      </c>
      <c r="Q70" s="62">
        <v>363</v>
      </c>
      <c r="R70" s="62">
        <v>369</v>
      </c>
      <c r="S70" s="62">
        <v>346</v>
      </c>
      <c r="T70" s="62">
        <v>346</v>
      </c>
      <c r="U70" s="62">
        <v>347</v>
      </c>
      <c r="V70" s="62">
        <v>340</v>
      </c>
      <c r="W70" s="62">
        <v>340</v>
      </c>
      <c r="X70" s="62">
        <v>337</v>
      </c>
      <c r="Y70" s="62">
        <v>328</v>
      </c>
      <c r="Z70" s="62">
        <v>338</v>
      </c>
      <c r="AA70" s="62">
        <v>341</v>
      </c>
      <c r="AB70" s="62">
        <v>330</v>
      </c>
      <c r="AC70" s="62">
        <v>333</v>
      </c>
      <c r="AD70" s="62">
        <v>338</v>
      </c>
      <c r="AE70" s="62">
        <v>322</v>
      </c>
    </row>
    <row r="71" spans="1:35" x14ac:dyDescent="0.25">
      <c r="A71" s="62" t="s">
        <v>168</v>
      </c>
      <c r="B71" s="62">
        <v>4334</v>
      </c>
      <c r="C71" s="62">
        <v>4315</v>
      </c>
      <c r="D71" s="62">
        <v>4325</v>
      </c>
      <c r="E71" s="62">
        <v>4409</v>
      </c>
      <c r="F71" s="62">
        <v>4447</v>
      </c>
      <c r="G71" s="62">
        <v>4467</v>
      </c>
      <c r="H71" s="62">
        <v>4631</v>
      </c>
      <c r="I71" s="62">
        <v>4541</v>
      </c>
      <c r="J71" s="62">
        <v>4303</v>
      </c>
      <c r="K71" s="62">
        <v>4391</v>
      </c>
      <c r="L71" s="62">
        <v>4378</v>
      </c>
      <c r="M71" s="62">
        <v>4266</v>
      </c>
      <c r="N71" s="62">
        <v>4103</v>
      </c>
      <c r="O71" s="62">
        <v>4132</v>
      </c>
      <c r="P71" s="62">
        <v>4110</v>
      </c>
      <c r="Q71" s="62">
        <v>4183</v>
      </c>
      <c r="R71" s="62">
        <v>4281</v>
      </c>
      <c r="S71" s="62">
        <v>4268</v>
      </c>
      <c r="T71" s="62">
        <v>4322</v>
      </c>
      <c r="U71" s="62">
        <v>4269</v>
      </c>
      <c r="V71" s="62">
        <v>4105</v>
      </c>
      <c r="W71" s="62">
        <v>4198</v>
      </c>
      <c r="X71" s="62">
        <v>4179</v>
      </c>
      <c r="Y71" s="62">
        <v>4105</v>
      </c>
      <c r="Z71" s="62">
        <v>4048</v>
      </c>
      <c r="AA71" s="62">
        <v>4039</v>
      </c>
      <c r="AB71" s="62">
        <v>3999</v>
      </c>
      <c r="AC71" s="62">
        <v>4004</v>
      </c>
      <c r="AD71" s="62">
        <v>4034</v>
      </c>
      <c r="AE71" s="62">
        <v>4096</v>
      </c>
    </row>
    <row r="72" spans="1:35" x14ac:dyDescent="0.25">
      <c r="A72" s="62" t="s">
        <v>169</v>
      </c>
      <c r="B72" s="62">
        <v>762</v>
      </c>
      <c r="C72" s="62">
        <v>778</v>
      </c>
      <c r="D72" s="62">
        <v>785</v>
      </c>
      <c r="E72" s="62">
        <v>799</v>
      </c>
      <c r="F72" s="62">
        <v>856</v>
      </c>
      <c r="G72" s="62">
        <v>801</v>
      </c>
      <c r="H72" s="62">
        <v>843</v>
      </c>
      <c r="I72" s="62">
        <v>855</v>
      </c>
      <c r="J72" s="62">
        <v>783</v>
      </c>
      <c r="K72" s="62">
        <v>775</v>
      </c>
      <c r="L72" s="62">
        <v>765</v>
      </c>
      <c r="M72" s="62">
        <v>745</v>
      </c>
      <c r="N72" s="62">
        <v>783</v>
      </c>
      <c r="O72" s="62">
        <v>774</v>
      </c>
      <c r="P72" s="62">
        <v>770</v>
      </c>
      <c r="Q72" s="62">
        <v>788</v>
      </c>
      <c r="R72" s="62">
        <v>814</v>
      </c>
      <c r="S72" s="62">
        <v>792</v>
      </c>
      <c r="T72" s="62">
        <v>801</v>
      </c>
      <c r="U72" s="62">
        <v>789</v>
      </c>
      <c r="V72" s="62">
        <v>762</v>
      </c>
      <c r="W72" s="62">
        <v>772</v>
      </c>
      <c r="X72" s="62">
        <v>778</v>
      </c>
      <c r="Y72" s="62">
        <v>755</v>
      </c>
      <c r="Z72" s="62">
        <v>771</v>
      </c>
      <c r="AA72" s="62">
        <v>778</v>
      </c>
      <c r="AB72" s="62">
        <v>749</v>
      </c>
      <c r="AC72" s="62">
        <v>745</v>
      </c>
      <c r="AD72" s="62">
        <v>772</v>
      </c>
      <c r="AE72" s="62">
        <v>744</v>
      </c>
    </row>
    <row r="73" spans="1:35" x14ac:dyDescent="0.25">
      <c r="A73" s="62" t="s">
        <v>170</v>
      </c>
      <c r="B73" s="62">
        <v>488</v>
      </c>
      <c r="C73" s="62">
        <v>492</v>
      </c>
      <c r="D73" s="62">
        <v>508</v>
      </c>
      <c r="E73" s="62">
        <v>515</v>
      </c>
      <c r="F73" s="62">
        <v>556</v>
      </c>
      <c r="G73" s="62">
        <v>533</v>
      </c>
      <c r="H73" s="62">
        <v>535</v>
      </c>
      <c r="I73" s="62">
        <v>523</v>
      </c>
      <c r="J73" s="62">
        <v>517</v>
      </c>
      <c r="K73" s="62">
        <v>507</v>
      </c>
      <c r="L73" s="62">
        <v>487</v>
      </c>
      <c r="M73" s="62">
        <v>486</v>
      </c>
      <c r="N73" s="62">
        <v>486</v>
      </c>
      <c r="O73" s="62">
        <v>483</v>
      </c>
      <c r="P73" s="62">
        <v>471</v>
      </c>
      <c r="Q73" s="62">
        <v>502</v>
      </c>
      <c r="R73" s="62">
        <v>527</v>
      </c>
      <c r="S73" s="62">
        <v>512</v>
      </c>
      <c r="T73" s="62">
        <v>524</v>
      </c>
      <c r="U73" s="62">
        <v>498</v>
      </c>
      <c r="V73" s="62">
        <v>482</v>
      </c>
      <c r="W73" s="62">
        <v>486</v>
      </c>
      <c r="X73" s="62">
        <v>472</v>
      </c>
      <c r="Y73" s="62">
        <v>465</v>
      </c>
      <c r="Z73" s="62">
        <v>455</v>
      </c>
      <c r="AA73" s="62">
        <v>452</v>
      </c>
      <c r="AB73" s="62">
        <v>445</v>
      </c>
      <c r="AC73" s="62">
        <v>456</v>
      </c>
      <c r="AD73" s="62">
        <v>471</v>
      </c>
      <c r="AE73" s="62">
        <v>471</v>
      </c>
    </row>
    <row r="74" spans="1:35" x14ac:dyDescent="0.25">
      <c r="A74" s="62" t="s">
        <v>171</v>
      </c>
      <c r="B74" s="62">
        <v>80746</v>
      </c>
      <c r="C74" s="62">
        <v>80733</v>
      </c>
      <c r="D74" s="62">
        <v>81144</v>
      </c>
      <c r="E74" s="62">
        <v>81017</v>
      </c>
      <c r="F74" s="62">
        <v>80916</v>
      </c>
      <c r="G74" s="62">
        <v>81596</v>
      </c>
      <c r="H74" s="62">
        <v>81374</v>
      </c>
      <c r="I74" s="62">
        <v>81220</v>
      </c>
      <c r="J74" s="62">
        <v>81383</v>
      </c>
      <c r="K74" s="62">
        <v>81139</v>
      </c>
      <c r="L74" s="62">
        <v>81340</v>
      </c>
      <c r="M74" s="62">
        <v>80933</v>
      </c>
      <c r="N74" s="62">
        <v>80951</v>
      </c>
      <c r="O74" s="62">
        <v>80641</v>
      </c>
      <c r="P74" s="62">
        <v>81112</v>
      </c>
      <c r="Q74" s="62">
        <v>81458</v>
      </c>
      <c r="R74" s="62">
        <v>81823</v>
      </c>
      <c r="S74" s="62">
        <v>82165</v>
      </c>
      <c r="T74" s="62">
        <v>81980</v>
      </c>
      <c r="U74" s="62">
        <v>82170</v>
      </c>
      <c r="V74" s="62">
        <v>81566</v>
      </c>
      <c r="W74" s="62">
        <v>81279</v>
      </c>
      <c r="X74" s="62">
        <v>81491</v>
      </c>
      <c r="Y74" s="62">
        <v>81186</v>
      </c>
      <c r="Z74" s="62">
        <v>80352</v>
      </c>
      <c r="AA74" s="62">
        <v>80723</v>
      </c>
      <c r="AB74" s="62">
        <v>81029</v>
      </c>
      <c r="AC74" s="62">
        <v>81145</v>
      </c>
      <c r="AD74" s="62">
        <v>81304</v>
      </c>
      <c r="AE74" s="62">
        <v>82211</v>
      </c>
      <c r="AF74" s="55"/>
      <c r="AG74" s="55"/>
      <c r="AH74" s="55"/>
      <c r="AI74" s="55"/>
    </row>
    <row r="75" spans="1:35" x14ac:dyDescent="0.25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5"/>
      <c r="AA75" s="55"/>
      <c r="AB75" s="55"/>
      <c r="AC75" s="55"/>
      <c r="AD75" s="55"/>
      <c r="AE75" s="55"/>
      <c r="AF75" s="55"/>
      <c r="AG75" s="55"/>
      <c r="AH75" s="55"/>
      <c r="AI75" s="55"/>
    </row>
    <row r="76" spans="1:35" x14ac:dyDescent="0.25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5"/>
      <c r="AA76" s="55"/>
      <c r="AB76" s="55"/>
      <c r="AC76" s="55"/>
      <c r="AD76" s="55"/>
      <c r="AE76" s="55"/>
      <c r="AF76" s="55"/>
      <c r="AG76" s="55"/>
      <c r="AH76" s="55"/>
      <c r="AI76" s="55"/>
    </row>
    <row r="77" spans="1:35" x14ac:dyDescent="0.25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5"/>
      <c r="AA77" s="55"/>
      <c r="AB77" s="55"/>
      <c r="AC77" s="55"/>
      <c r="AD77" s="55"/>
      <c r="AE77" s="55"/>
      <c r="AF77" s="55"/>
      <c r="AG77" s="55"/>
      <c r="AH77" s="55"/>
      <c r="AI77" s="55"/>
    </row>
    <row r="78" spans="1:35" x14ac:dyDescent="0.2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5"/>
      <c r="AA78" s="55"/>
      <c r="AB78" s="55"/>
      <c r="AC78" s="55"/>
      <c r="AD78" s="55"/>
      <c r="AE78" s="55"/>
      <c r="AF78" s="55"/>
      <c r="AG78" s="55"/>
      <c r="AH78" s="55"/>
      <c r="AI78" s="55"/>
    </row>
    <row r="79" spans="1:35" x14ac:dyDescent="0.25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5"/>
      <c r="AA79" s="55"/>
      <c r="AB79" s="55"/>
      <c r="AC79" s="55"/>
      <c r="AD79" s="55"/>
      <c r="AE79" s="55"/>
      <c r="AF79" s="55"/>
      <c r="AG79" s="55"/>
      <c r="AH79" s="55"/>
      <c r="AI79" s="55"/>
    </row>
    <row r="80" spans="1:35" x14ac:dyDescent="0.2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5"/>
      <c r="AA80" s="55"/>
      <c r="AB80" s="55"/>
      <c r="AC80" s="55"/>
      <c r="AD80" s="55"/>
      <c r="AE80" s="55"/>
      <c r="AF80" s="55"/>
      <c r="AG80" s="55"/>
      <c r="AH80" s="55"/>
      <c r="AI80" s="55"/>
    </row>
    <row r="81" spans="1:35" x14ac:dyDescent="0.25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5"/>
      <c r="AA81" s="55"/>
      <c r="AB81" s="55"/>
      <c r="AC81" s="55"/>
      <c r="AD81" s="55"/>
      <c r="AE81" s="55"/>
      <c r="AF81" s="55"/>
      <c r="AG81" s="55"/>
      <c r="AH81" s="55"/>
      <c r="AI81" s="55"/>
    </row>
    <row r="82" spans="1:35" x14ac:dyDescent="0.2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5"/>
      <c r="AA82" s="55"/>
      <c r="AB82" s="55"/>
      <c r="AC82" s="55"/>
      <c r="AD82" s="55"/>
      <c r="AE82" s="55"/>
      <c r="AF82" s="55"/>
      <c r="AG82" s="55"/>
      <c r="AH82" s="55"/>
      <c r="AI82" s="55"/>
    </row>
    <row r="83" spans="1:35" x14ac:dyDescent="0.25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5"/>
      <c r="AA83" s="55"/>
      <c r="AB83" s="55"/>
      <c r="AC83" s="55"/>
      <c r="AD83" s="55"/>
      <c r="AE83" s="55"/>
      <c r="AF83" s="55"/>
      <c r="AG83" s="55"/>
      <c r="AH83" s="55"/>
      <c r="AI83" s="55"/>
    </row>
    <row r="84" spans="1:35" x14ac:dyDescent="0.2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5"/>
      <c r="AA84" s="55"/>
      <c r="AB84" s="55"/>
      <c r="AC84" s="55"/>
      <c r="AD84" s="55"/>
      <c r="AE84" s="55"/>
      <c r="AF84" s="55"/>
      <c r="AG84" s="55"/>
      <c r="AH84" s="55"/>
      <c r="AI84" s="55"/>
    </row>
    <row r="85" spans="1:35" x14ac:dyDescent="0.25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5"/>
      <c r="AA85" s="55"/>
      <c r="AB85" s="55"/>
      <c r="AC85" s="55"/>
      <c r="AD85" s="55"/>
      <c r="AE85" s="55"/>
      <c r="AF85" s="55"/>
      <c r="AG85" s="55"/>
      <c r="AH85" s="55"/>
      <c r="AI85" s="55"/>
    </row>
    <row r="86" spans="1:35" x14ac:dyDescent="0.2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5"/>
      <c r="AA86" s="55"/>
      <c r="AB86" s="55"/>
      <c r="AC86" s="55"/>
      <c r="AD86" s="55"/>
      <c r="AE86" s="55"/>
      <c r="AF86" s="55"/>
      <c r="AG86" s="55"/>
      <c r="AH86" s="55"/>
      <c r="AI86" s="55"/>
    </row>
    <row r="87" spans="1:35" x14ac:dyDescent="0.25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5"/>
      <c r="AA87" s="55"/>
      <c r="AB87" s="55"/>
      <c r="AC87" s="55"/>
      <c r="AD87" s="55"/>
      <c r="AE87" s="55"/>
      <c r="AF87" s="55"/>
      <c r="AG87" s="55"/>
      <c r="AH87" s="55"/>
      <c r="AI87" s="55"/>
    </row>
    <row r="88" spans="1:35" x14ac:dyDescent="0.2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5"/>
      <c r="AA88" s="55"/>
      <c r="AB88" s="55"/>
      <c r="AC88" s="55"/>
      <c r="AD88" s="55"/>
      <c r="AE88" s="55"/>
      <c r="AF88" s="55"/>
      <c r="AG88" s="55"/>
      <c r="AH88" s="55"/>
      <c r="AI88" s="55"/>
    </row>
    <row r="89" spans="1:35" x14ac:dyDescent="0.25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5"/>
      <c r="AA89" s="55"/>
      <c r="AB89" s="55"/>
      <c r="AC89" s="55"/>
      <c r="AD89" s="55"/>
      <c r="AE89" s="55"/>
      <c r="AF89" s="55"/>
      <c r="AG89" s="55"/>
      <c r="AH89" s="55"/>
      <c r="AI89" s="55"/>
    </row>
    <row r="90" spans="1:35" x14ac:dyDescent="0.2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5"/>
      <c r="AA90" s="55"/>
      <c r="AB90" s="55"/>
      <c r="AC90" s="55"/>
      <c r="AD90" s="55"/>
      <c r="AE90" s="55"/>
      <c r="AF90" s="55"/>
      <c r="AG90" s="55"/>
      <c r="AH90" s="55"/>
      <c r="AI90" s="55"/>
    </row>
    <row r="91" spans="1:35" x14ac:dyDescent="0.25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5"/>
      <c r="AA91" s="55"/>
      <c r="AB91" s="55"/>
      <c r="AC91" s="55"/>
      <c r="AD91" s="55"/>
      <c r="AE91" s="55"/>
      <c r="AF91" s="55"/>
      <c r="AG91" s="55"/>
      <c r="AH91" s="55"/>
      <c r="AI91" s="55"/>
    </row>
    <row r="92" spans="1:35" x14ac:dyDescent="0.2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5"/>
      <c r="AA92" s="55"/>
      <c r="AB92" s="55"/>
      <c r="AC92" s="55"/>
      <c r="AD92" s="55"/>
      <c r="AE92" s="55"/>
      <c r="AF92" s="55"/>
      <c r="AG92" s="55"/>
      <c r="AH92" s="55"/>
      <c r="AI92" s="55"/>
    </row>
    <row r="93" spans="1:35" x14ac:dyDescent="0.25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5"/>
      <c r="AA93" s="55"/>
      <c r="AB93" s="55"/>
      <c r="AC93" s="55"/>
      <c r="AD93" s="55"/>
      <c r="AE93" s="55"/>
      <c r="AF93" s="55"/>
      <c r="AG93" s="55"/>
      <c r="AH93" s="55"/>
      <c r="AI93" s="55"/>
    </row>
    <row r="94" spans="1:35" x14ac:dyDescent="0.2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5"/>
      <c r="AA94" s="55"/>
      <c r="AB94" s="55"/>
      <c r="AC94" s="55"/>
      <c r="AD94" s="55"/>
      <c r="AE94" s="55"/>
      <c r="AF94" s="55"/>
      <c r="AG94" s="55"/>
      <c r="AH94" s="55"/>
      <c r="AI94" s="55"/>
    </row>
    <row r="95" spans="1:35" x14ac:dyDescent="0.25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5"/>
      <c r="AA95" s="55"/>
      <c r="AB95" s="55"/>
      <c r="AC95" s="55"/>
      <c r="AD95" s="55"/>
      <c r="AE95" s="55"/>
      <c r="AF95" s="55"/>
      <c r="AG95" s="55"/>
      <c r="AH95" s="55"/>
      <c r="AI95" s="55"/>
    </row>
    <row r="96" spans="1:35" x14ac:dyDescent="0.2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5"/>
      <c r="AA96" s="55"/>
      <c r="AB96" s="55"/>
      <c r="AC96" s="55"/>
      <c r="AD96" s="55"/>
      <c r="AE96" s="55"/>
      <c r="AF96" s="55"/>
      <c r="AG96" s="55"/>
      <c r="AH96" s="55"/>
      <c r="AI96" s="55"/>
    </row>
    <row r="97" spans="1:35" x14ac:dyDescent="0.25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5"/>
      <c r="AA97" s="55"/>
      <c r="AB97" s="55"/>
      <c r="AC97" s="55"/>
      <c r="AD97" s="55"/>
      <c r="AE97" s="55"/>
      <c r="AF97" s="55"/>
      <c r="AG97" s="55"/>
      <c r="AH97" s="55"/>
      <c r="AI97" s="55"/>
    </row>
    <row r="98" spans="1:35" x14ac:dyDescent="0.25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5"/>
      <c r="AA98" s="55"/>
      <c r="AB98" s="55"/>
      <c r="AC98" s="55"/>
      <c r="AD98" s="55"/>
      <c r="AE98" s="55"/>
      <c r="AF98" s="55"/>
      <c r="AG98" s="55"/>
      <c r="AH98" s="55"/>
      <c r="AI98" s="55"/>
    </row>
    <row r="99" spans="1:35" x14ac:dyDescent="0.25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5"/>
      <c r="AA99" s="55"/>
      <c r="AB99" s="55"/>
      <c r="AC99" s="55"/>
      <c r="AD99" s="55"/>
      <c r="AE99" s="55"/>
      <c r="AF99" s="55"/>
      <c r="AG99" s="55"/>
      <c r="AH99" s="55"/>
      <c r="AI99" s="55"/>
    </row>
    <row r="100" spans="1:35" x14ac:dyDescent="0.25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</row>
    <row r="101" spans="1:35" x14ac:dyDescent="0.25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</row>
    <row r="102" spans="1:35" x14ac:dyDescent="0.25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</row>
    <row r="103" spans="1:35" x14ac:dyDescent="0.2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</row>
    <row r="104" spans="1:35" x14ac:dyDescent="0.25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</row>
    <row r="105" spans="1:35" x14ac:dyDescent="0.2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</row>
    <row r="106" spans="1:35" x14ac:dyDescent="0.25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</row>
    <row r="107" spans="1:35" x14ac:dyDescent="0.2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</row>
    <row r="108" spans="1:35" x14ac:dyDescent="0.25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</row>
    <row r="109" spans="1:35" x14ac:dyDescent="0.2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</row>
    <row r="110" spans="1:35" x14ac:dyDescent="0.2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</row>
    <row r="111" spans="1:35" x14ac:dyDescent="0.2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</row>
    <row r="112" spans="1:35" x14ac:dyDescent="0.2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</row>
    <row r="113" spans="1:35" x14ac:dyDescent="0.2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</row>
    <row r="114" spans="1:35" x14ac:dyDescent="0.25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</row>
    <row r="115" spans="1:35" x14ac:dyDescent="0.2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</row>
    <row r="116" spans="1:35" x14ac:dyDescent="0.25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</row>
    <row r="117" spans="1:35" x14ac:dyDescent="0.2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</row>
    <row r="118" spans="1:35" x14ac:dyDescent="0.2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</row>
    <row r="119" spans="1:35" x14ac:dyDescent="0.2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</row>
    <row r="120" spans="1:35" x14ac:dyDescent="0.2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</row>
    <row r="121" spans="1:35" x14ac:dyDescent="0.2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</row>
    <row r="122" spans="1:35" x14ac:dyDescent="0.2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</row>
    <row r="123" spans="1:35" x14ac:dyDescent="0.2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</row>
    <row r="124" spans="1:35" x14ac:dyDescent="0.25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</row>
    <row r="125" spans="1:35" x14ac:dyDescent="0.2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</row>
    <row r="126" spans="1:35" x14ac:dyDescent="0.25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</row>
    <row r="127" spans="1:35" x14ac:dyDescent="0.2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</row>
    <row r="128" spans="1:35" x14ac:dyDescent="0.25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</row>
    <row r="129" spans="1:35" x14ac:dyDescent="0.2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</row>
    <row r="130" spans="1:35" x14ac:dyDescent="0.25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</row>
    <row r="131" spans="1:35" x14ac:dyDescent="0.25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</row>
    <row r="132" spans="1:35" x14ac:dyDescent="0.25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</row>
    <row r="133" spans="1:35" x14ac:dyDescent="0.25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</row>
    <row r="134" spans="1:35" x14ac:dyDescent="0.25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</row>
    <row r="135" spans="1:35" x14ac:dyDescent="0.25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</row>
    <row r="136" spans="1:35" x14ac:dyDescent="0.25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</row>
    <row r="137" spans="1:35" x14ac:dyDescent="0.25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</row>
    <row r="138" spans="1:35" x14ac:dyDescent="0.2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</row>
    <row r="139" spans="1:35" x14ac:dyDescent="0.25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</row>
    <row r="140" spans="1:35" x14ac:dyDescent="0.2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</row>
    <row r="141" spans="1:35" x14ac:dyDescent="0.25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</row>
    <row r="142" spans="1:35" x14ac:dyDescent="0.2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</row>
    <row r="143" spans="1:35" x14ac:dyDescent="0.25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</row>
    <row r="144" spans="1:35" x14ac:dyDescent="0.2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</row>
    <row r="145" spans="1:35" x14ac:dyDescent="0.25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</row>
    <row r="146" spans="1:35" x14ac:dyDescent="0.2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</row>
    <row r="147" spans="1:35" x14ac:dyDescent="0.25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</row>
    <row r="148" spans="1:35" x14ac:dyDescent="0.2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</row>
    <row r="149" spans="1:35" x14ac:dyDescent="0.2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</row>
    <row r="150" spans="1:35" x14ac:dyDescent="0.2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</row>
    <row r="151" spans="1:35" x14ac:dyDescent="0.25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</row>
    <row r="152" spans="1:35" x14ac:dyDescent="0.2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</row>
    <row r="153" spans="1:35" x14ac:dyDescent="0.25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</row>
    <row r="154" spans="1:35" x14ac:dyDescent="0.2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</row>
    <row r="155" spans="1:35" x14ac:dyDescent="0.25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</row>
    <row r="156" spans="1:35" x14ac:dyDescent="0.2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</row>
    <row r="157" spans="1:35" x14ac:dyDescent="0.25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</row>
    <row r="158" spans="1:35" x14ac:dyDescent="0.2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</row>
    <row r="159" spans="1:35" x14ac:dyDescent="0.25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</row>
    <row r="160" spans="1:35" x14ac:dyDescent="0.2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</row>
    <row r="161" spans="1:35" x14ac:dyDescent="0.25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</row>
    <row r="162" spans="1:35" x14ac:dyDescent="0.2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</row>
    <row r="163" spans="1:35" x14ac:dyDescent="0.25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</row>
    <row r="164" spans="1:35" x14ac:dyDescent="0.25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</row>
    <row r="165" spans="1:35" x14ac:dyDescent="0.25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</row>
    <row r="166" spans="1:35" x14ac:dyDescent="0.25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</row>
    <row r="167" spans="1:35" x14ac:dyDescent="0.25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</row>
    <row r="168" spans="1:35" x14ac:dyDescent="0.25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</row>
    <row r="169" spans="1:35" x14ac:dyDescent="0.25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</row>
    <row r="170" spans="1:35" x14ac:dyDescent="0.25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</row>
    <row r="171" spans="1:35" x14ac:dyDescent="0.25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</row>
    <row r="172" spans="1:35" x14ac:dyDescent="0.25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</row>
    <row r="173" spans="1:35" x14ac:dyDescent="0.2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</row>
    <row r="174" spans="1:35" x14ac:dyDescent="0.2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</row>
    <row r="175" spans="1:35" x14ac:dyDescent="0.2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</row>
    <row r="176" spans="1:35" x14ac:dyDescent="0.25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</row>
    <row r="177" spans="1:35" x14ac:dyDescent="0.2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</row>
    <row r="178" spans="1:35" x14ac:dyDescent="0.25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</row>
    <row r="179" spans="1:35" x14ac:dyDescent="0.2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</row>
    <row r="180" spans="1:35" x14ac:dyDescent="0.25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</row>
    <row r="181" spans="1:35" x14ac:dyDescent="0.2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</row>
    <row r="182" spans="1:35" x14ac:dyDescent="0.25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</row>
    <row r="183" spans="1:35" x14ac:dyDescent="0.25">
      <c r="A183" s="48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</row>
    <row r="184" spans="1:35" x14ac:dyDescent="0.25">
      <c r="A184" s="48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</row>
    <row r="185" spans="1:35" x14ac:dyDescent="0.25">
      <c r="A185" s="48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</row>
    <row r="186" spans="1:35" x14ac:dyDescent="0.25">
      <c r="A186" s="48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</row>
    <row r="187" spans="1:35" x14ac:dyDescent="0.25">
      <c r="A187" s="48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</row>
    <row r="188" spans="1:35" x14ac:dyDescent="0.25">
      <c r="A188" s="48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</row>
    <row r="189" spans="1:35" x14ac:dyDescent="0.25">
      <c r="A189" s="48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</row>
    <row r="190" spans="1:35" x14ac:dyDescent="0.25">
      <c r="A190" s="48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</row>
    <row r="191" spans="1:35" x14ac:dyDescent="0.25">
      <c r="A191" s="48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</row>
    <row r="192" spans="1:35" x14ac:dyDescent="0.25">
      <c r="A192" s="48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</row>
    <row r="193" spans="1:35" x14ac:dyDescent="0.25">
      <c r="A193" s="48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</row>
    <row r="194" spans="1:35" x14ac:dyDescent="0.25">
      <c r="A194" s="48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</row>
    <row r="195" spans="1:35" x14ac:dyDescent="0.25">
      <c r="A195" s="48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</row>
    <row r="196" spans="1:35" x14ac:dyDescent="0.25">
      <c r="A196" s="48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</row>
    <row r="197" spans="1:35" x14ac:dyDescent="0.25">
      <c r="A197" s="48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</row>
    <row r="198" spans="1:35" x14ac:dyDescent="0.25">
      <c r="A198" s="48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</row>
    <row r="199" spans="1:35" x14ac:dyDescent="0.25">
      <c r="A199" s="48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</row>
    <row r="200" spans="1:35" x14ac:dyDescent="0.25">
      <c r="A200" s="48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</row>
    <row r="201" spans="1:35" x14ac:dyDescent="0.25">
      <c r="A201" s="48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</row>
    <row r="202" spans="1:35" x14ac:dyDescent="0.25">
      <c r="A202" s="48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</row>
    <row r="203" spans="1:35" x14ac:dyDescent="0.25">
      <c r="A203" s="48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</row>
    <row r="204" spans="1:35" x14ac:dyDescent="0.25">
      <c r="A204" s="48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</row>
    <row r="205" spans="1:35" x14ac:dyDescent="0.25">
      <c r="A205" s="48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</row>
    <row r="206" spans="1:35" x14ac:dyDescent="0.25">
      <c r="A206" s="48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</row>
    <row r="207" spans="1:35" x14ac:dyDescent="0.25">
      <c r="A207" s="48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</row>
    <row r="208" spans="1:35" x14ac:dyDescent="0.25">
      <c r="A208" s="48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</row>
    <row r="209" spans="1:35" x14ac:dyDescent="0.25">
      <c r="A209" s="48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</row>
    <row r="210" spans="1:35" x14ac:dyDescent="0.25">
      <c r="A210" s="48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</row>
    <row r="211" spans="1:35" x14ac:dyDescent="0.25">
      <c r="A211" s="48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</row>
    <row r="212" spans="1:35" x14ac:dyDescent="0.25">
      <c r="A212" s="48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</row>
    <row r="213" spans="1:35" x14ac:dyDescent="0.25">
      <c r="A213" s="48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</row>
    <row r="214" spans="1:35" x14ac:dyDescent="0.25">
      <c r="A214" s="48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</row>
    <row r="215" spans="1:35" x14ac:dyDescent="0.25">
      <c r="A215" s="48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</row>
    <row r="216" spans="1:35" x14ac:dyDescent="0.25">
      <c r="A216" s="48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</row>
    <row r="217" spans="1:35" x14ac:dyDescent="0.25">
      <c r="A217" s="48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</row>
    <row r="218" spans="1:35" x14ac:dyDescent="0.25">
      <c r="A218" s="48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</row>
    <row r="219" spans="1:35" x14ac:dyDescent="0.25">
      <c r="A219" s="48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</row>
    <row r="220" spans="1:35" x14ac:dyDescent="0.25">
      <c r="A220" s="48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</row>
    <row r="221" spans="1:35" x14ac:dyDescent="0.25">
      <c r="A221" s="48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</row>
    <row r="222" spans="1:35" x14ac:dyDescent="0.25">
      <c r="A222" s="48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</row>
    <row r="223" spans="1:35" x14ac:dyDescent="0.25">
      <c r="A223" s="48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0" sqref="B20"/>
    </sheetView>
  </sheetViews>
  <sheetFormatPr defaultRowHeight="15" x14ac:dyDescent="0.25"/>
  <cols>
    <col min="1" max="1" width="55.7109375" style="17" bestFit="1" customWidth="1"/>
    <col min="2" max="8" width="12.28515625" style="17" customWidth="1"/>
    <col min="9" max="9" width="9.7109375" style="17" bestFit="1" customWidth="1"/>
    <col min="10" max="16384" width="9.140625" style="17"/>
  </cols>
  <sheetData>
    <row r="1" spans="1:9" x14ac:dyDescent="0.25">
      <c r="A1" s="52" t="s">
        <v>3</v>
      </c>
      <c r="B1" s="56">
        <v>42370</v>
      </c>
      <c r="C1" s="56">
        <v>42401</v>
      </c>
      <c r="D1" s="56">
        <v>42430</v>
      </c>
      <c r="E1" s="56">
        <v>42461</v>
      </c>
      <c r="F1" s="56">
        <v>42491</v>
      </c>
      <c r="G1" s="56">
        <v>42522</v>
      </c>
      <c r="H1" s="56">
        <v>42552</v>
      </c>
      <c r="I1" s="57"/>
    </row>
    <row r="2" spans="1:9" x14ac:dyDescent="0.25">
      <c r="A2" s="52" t="s">
        <v>2</v>
      </c>
      <c r="B2" s="56">
        <v>43070</v>
      </c>
      <c r="C2" s="56">
        <v>43101</v>
      </c>
      <c r="D2" s="56">
        <v>43132</v>
      </c>
      <c r="E2" s="56">
        <v>43160</v>
      </c>
      <c r="F2" s="56">
        <v>43191</v>
      </c>
      <c r="G2" s="56">
        <v>43221</v>
      </c>
      <c r="H2" s="56">
        <v>43252</v>
      </c>
      <c r="I2" s="57"/>
    </row>
    <row r="3" spans="1:9" x14ac:dyDescent="0.25">
      <c r="A3" s="62" t="s">
        <v>101</v>
      </c>
      <c r="B3" s="59">
        <f>SUM('Step 1'!B3:Y3)</f>
        <v>125155</v>
      </c>
      <c r="C3" s="59">
        <f>SUM('Step 1'!C3:Z3)</f>
        <v>124964</v>
      </c>
      <c r="D3" s="59">
        <f>SUM('Step 1'!D3:AA3)</f>
        <v>124800</v>
      </c>
      <c r="E3" s="59">
        <f>SUM('Step 1'!E3:AB3)</f>
        <v>124626</v>
      </c>
      <c r="F3" s="59">
        <f>SUM('Step 1'!F3:AC3)</f>
        <v>124385</v>
      </c>
      <c r="G3" s="59">
        <f>SUM('Step 1'!G3:AD3)</f>
        <v>124183</v>
      </c>
      <c r="H3" s="59">
        <f>SUM('Step 1'!H3:AE3)</f>
        <v>123940</v>
      </c>
      <c r="I3" s="59"/>
    </row>
    <row r="4" spans="1:9" x14ac:dyDescent="0.25">
      <c r="A4" s="62" t="s">
        <v>102</v>
      </c>
      <c r="B4" s="59">
        <f>SUM('Step 1'!B4:Y4)</f>
        <v>121547</v>
      </c>
      <c r="C4" s="59">
        <f>SUM('Step 1'!C4:Z4)</f>
        <v>121620</v>
      </c>
      <c r="D4" s="59">
        <f>SUM('Step 1'!D4:AA4)</f>
        <v>121649</v>
      </c>
      <c r="E4" s="59">
        <f>SUM('Step 1'!E4:AB4)</f>
        <v>121622</v>
      </c>
      <c r="F4" s="59">
        <f>SUM('Step 1'!F4:AC4)</f>
        <v>121555</v>
      </c>
      <c r="G4" s="59">
        <f>SUM('Step 1'!G4:AD4)</f>
        <v>121411</v>
      </c>
      <c r="H4" s="59">
        <f>SUM('Step 1'!H4:AE4)</f>
        <v>121313</v>
      </c>
      <c r="I4" s="59"/>
    </row>
    <row r="5" spans="1:9" x14ac:dyDescent="0.25">
      <c r="A5" s="62" t="s">
        <v>103</v>
      </c>
      <c r="B5" s="59">
        <f>SUM('Step 1'!B5:Y5)</f>
        <v>132776</v>
      </c>
      <c r="C5" s="59">
        <f>SUM('Step 1'!C5:Z5)</f>
        <v>132693</v>
      </c>
      <c r="D5" s="59">
        <f>SUM('Step 1'!D5:AA5)</f>
        <v>132453</v>
      </c>
      <c r="E5" s="59">
        <f>SUM('Step 1'!E5:AB5)</f>
        <v>132108</v>
      </c>
      <c r="F5" s="59">
        <f>SUM('Step 1'!F5:AC5)</f>
        <v>131703</v>
      </c>
      <c r="G5" s="59">
        <f>SUM('Step 1'!G5:AD5)</f>
        <v>131113</v>
      </c>
      <c r="H5" s="59">
        <f>SUM('Step 1'!H5:AE5)</f>
        <v>130645</v>
      </c>
      <c r="I5" s="59"/>
    </row>
    <row r="6" spans="1:9" x14ac:dyDescent="0.25">
      <c r="A6" s="62" t="s">
        <v>104</v>
      </c>
      <c r="B6" s="59">
        <f>SUM('Step 1'!B6:Y6)</f>
        <v>1360187</v>
      </c>
      <c r="C6" s="59">
        <f>SUM('Step 1'!C6:Z6)</f>
        <v>1359931</v>
      </c>
      <c r="D6" s="59">
        <f>SUM('Step 1'!D6:AA6)</f>
        <v>1359937</v>
      </c>
      <c r="E6" s="59">
        <f>SUM('Step 1'!E6:AB6)</f>
        <v>1359846</v>
      </c>
      <c r="F6" s="59">
        <f>SUM('Step 1'!F6:AC6)</f>
        <v>1359926</v>
      </c>
      <c r="G6" s="59">
        <f>SUM('Step 1'!G6:AD6)</f>
        <v>1360214</v>
      </c>
      <c r="H6" s="59">
        <f>SUM('Step 1'!H6:AE6)</f>
        <v>1360612</v>
      </c>
      <c r="I6" s="59"/>
    </row>
    <row r="7" spans="1:9" x14ac:dyDescent="0.25">
      <c r="A7" s="62" t="s">
        <v>105</v>
      </c>
      <c r="B7" s="59">
        <f>SUM('Step 1'!B7:Y7)</f>
        <v>2090393</v>
      </c>
      <c r="C7" s="59">
        <f>SUM('Step 1'!C7:Z7)</f>
        <v>2089942</v>
      </c>
      <c r="D7" s="59">
        <f>SUM('Step 1'!D7:AA7)</f>
        <v>2089871</v>
      </c>
      <c r="E7" s="59">
        <f>SUM('Step 1'!E7:AB7)</f>
        <v>2089675</v>
      </c>
      <c r="F7" s="59">
        <f>SUM('Step 1'!F7:AC7)</f>
        <v>2089724</v>
      </c>
      <c r="G7" s="59">
        <f>SUM('Step 1'!G7:AD7)</f>
        <v>2089981</v>
      </c>
      <c r="H7" s="59">
        <f>SUM('Step 1'!H7:AE7)</f>
        <v>2090526</v>
      </c>
      <c r="I7" s="59"/>
    </row>
    <row r="8" spans="1:9" x14ac:dyDescent="0.25">
      <c r="A8" s="62" t="s">
        <v>106</v>
      </c>
      <c r="B8" s="59">
        <f>SUM('Step 1'!B8:Y8)</f>
        <v>56571</v>
      </c>
      <c r="C8" s="59">
        <f>SUM('Step 1'!C8:Z8)</f>
        <v>56575</v>
      </c>
      <c r="D8" s="59">
        <f>SUM('Step 1'!D8:AA8)</f>
        <v>56555</v>
      </c>
      <c r="E8" s="59">
        <f>SUM('Step 1'!E8:AB8)</f>
        <v>56470</v>
      </c>
      <c r="F8" s="59">
        <f>SUM('Step 1'!F8:AC8)</f>
        <v>56408</v>
      </c>
      <c r="G8" s="59">
        <f>SUM('Step 1'!G8:AD8)</f>
        <v>56269</v>
      </c>
      <c r="H8" s="59">
        <f>SUM('Step 1'!H8:AE8)</f>
        <v>56170</v>
      </c>
      <c r="I8" s="59"/>
    </row>
    <row r="9" spans="1:9" x14ac:dyDescent="0.25">
      <c r="A9" s="62" t="s">
        <v>107</v>
      </c>
      <c r="B9" s="59">
        <f>SUM('Step 1'!B9:Y9)</f>
        <v>679301</v>
      </c>
      <c r="C9" s="59">
        <f>SUM('Step 1'!C9:Z9)</f>
        <v>681093</v>
      </c>
      <c r="D9" s="59">
        <f>SUM('Step 1'!D9:AA9)</f>
        <v>682907</v>
      </c>
      <c r="E9" s="59">
        <f>SUM('Step 1'!E9:AB9)</f>
        <v>684591</v>
      </c>
      <c r="F9" s="59">
        <f>SUM('Step 1'!F9:AC9)</f>
        <v>685990</v>
      </c>
      <c r="G9" s="59">
        <f>SUM('Step 1'!G9:AD9)</f>
        <v>687583</v>
      </c>
      <c r="H9" s="59">
        <f>SUM('Step 1'!H9:AE9)</f>
        <v>689206</v>
      </c>
      <c r="I9" s="59"/>
    </row>
    <row r="10" spans="1:9" x14ac:dyDescent="0.25">
      <c r="A10" s="62" t="s">
        <v>108</v>
      </c>
      <c r="B10" s="59">
        <f>SUM('Step 1'!B10:Y10)</f>
        <v>1516785</v>
      </c>
      <c r="C10" s="59">
        <f>SUM('Step 1'!C10:Z10)</f>
        <v>1520659</v>
      </c>
      <c r="D10" s="59">
        <f>SUM('Step 1'!D10:AA10)</f>
        <v>1524618</v>
      </c>
      <c r="E10" s="59">
        <f>SUM('Step 1'!E10:AB10)</f>
        <v>1528376</v>
      </c>
      <c r="F10" s="59">
        <f>SUM('Step 1'!F10:AC10)</f>
        <v>1531409</v>
      </c>
      <c r="G10" s="59">
        <f>SUM('Step 1'!G10:AD10)</f>
        <v>1534900</v>
      </c>
      <c r="H10" s="59">
        <f>SUM('Step 1'!H10:AE10)</f>
        <v>1538440</v>
      </c>
      <c r="I10" s="59"/>
    </row>
    <row r="11" spans="1:9" x14ac:dyDescent="0.25">
      <c r="A11" s="62" t="s">
        <v>109</v>
      </c>
      <c r="B11" s="59">
        <f>SUM('Step 1'!B11:Y11)</f>
        <v>61436</v>
      </c>
      <c r="C11" s="59">
        <f>SUM('Step 1'!C11:Z11)</f>
        <v>61426</v>
      </c>
      <c r="D11" s="59">
        <f>SUM('Step 1'!D11:AA11)</f>
        <v>61448</v>
      </c>
      <c r="E11" s="59">
        <f>SUM('Step 1'!E11:AB11)</f>
        <v>61471</v>
      </c>
      <c r="F11" s="59">
        <f>SUM('Step 1'!F11:AC11)</f>
        <v>61460</v>
      </c>
      <c r="G11" s="59">
        <f>SUM('Step 1'!G11:AD11)</f>
        <v>61393</v>
      </c>
      <c r="H11" s="59">
        <f>SUM('Step 1'!H11:AE11)</f>
        <v>61346</v>
      </c>
      <c r="I11" s="59"/>
    </row>
    <row r="12" spans="1:9" x14ac:dyDescent="0.25">
      <c r="A12" s="62" t="s">
        <v>110</v>
      </c>
      <c r="B12" s="59">
        <f>SUM('Step 1'!B12:Y12)</f>
        <v>411937</v>
      </c>
      <c r="C12" s="59">
        <f>SUM('Step 1'!C12:Z12)</f>
        <v>411783</v>
      </c>
      <c r="D12" s="59">
        <f>SUM('Step 1'!D12:AA12)</f>
        <v>411756</v>
      </c>
      <c r="E12" s="59">
        <f>SUM('Step 1'!E12:AB12)</f>
        <v>411685</v>
      </c>
      <c r="F12" s="59">
        <f>SUM('Step 1'!F12:AC12)</f>
        <v>411427</v>
      </c>
      <c r="G12" s="59">
        <f>SUM('Step 1'!G12:AD12)</f>
        <v>411197</v>
      </c>
      <c r="H12" s="59">
        <f>SUM('Step 1'!H12:AE12)</f>
        <v>411089</v>
      </c>
      <c r="I12" s="59"/>
    </row>
    <row r="13" spans="1:9" x14ac:dyDescent="0.25">
      <c r="A13" s="62" t="s">
        <v>111</v>
      </c>
      <c r="B13" s="59">
        <f>SUM('Step 1'!B13:Y13)</f>
        <v>411937</v>
      </c>
      <c r="C13" s="59">
        <f>SUM('Step 1'!C13:Z13)</f>
        <v>411783</v>
      </c>
      <c r="D13" s="59">
        <f>SUM('Step 1'!D13:AA13)</f>
        <v>411756</v>
      </c>
      <c r="E13" s="59">
        <f>SUM('Step 1'!E13:AB13)</f>
        <v>411685</v>
      </c>
      <c r="F13" s="59">
        <f>SUM('Step 1'!F13:AC13)</f>
        <v>411427</v>
      </c>
      <c r="G13" s="59">
        <f>SUM('Step 1'!G13:AD13)</f>
        <v>411197</v>
      </c>
      <c r="H13" s="59">
        <f>SUM('Step 1'!H13:AE13)</f>
        <v>411089</v>
      </c>
      <c r="I13" s="59"/>
    </row>
    <row r="14" spans="1:9" x14ac:dyDescent="0.25">
      <c r="A14" s="62" t="s">
        <v>112</v>
      </c>
      <c r="B14" s="59">
        <f>SUM('Step 1'!B14:Y14)</f>
        <v>129930</v>
      </c>
      <c r="C14" s="59">
        <f>SUM('Step 1'!C14:Z14)</f>
        <v>129872</v>
      </c>
      <c r="D14" s="59">
        <f>SUM('Step 1'!D14:AA14)</f>
        <v>129815</v>
      </c>
      <c r="E14" s="59">
        <f>SUM('Step 1'!E14:AB14)</f>
        <v>129746</v>
      </c>
      <c r="F14" s="59">
        <f>SUM('Step 1'!F14:AC14)</f>
        <v>129684</v>
      </c>
      <c r="G14" s="59">
        <f>SUM('Step 1'!G14:AD14)</f>
        <v>129573</v>
      </c>
      <c r="H14" s="59">
        <f>SUM('Step 1'!H14:AE14)</f>
        <v>129511</v>
      </c>
      <c r="I14" s="59"/>
    </row>
    <row r="15" spans="1:9" x14ac:dyDescent="0.25">
      <c r="A15" s="62" t="s">
        <v>113</v>
      </c>
      <c r="B15" s="59">
        <f>SUM('Step 1'!B15:Y15)</f>
        <v>16712</v>
      </c>
      <c r="C15" s="59">
        <f>SUM('Step 1'!C15:Z15)</f>
        <v>16740</v>
      </c>
      <c r="D15" s="59">
        <f>SUM('Step 1'!D15:AA15)</f>
        <v>16746</v>
      </c>
      <c r="E15" s="59">
        <f>SUM('Step 1'!E15:AB15)</f>
        <v>16720</v>
      </c>
      <c r="F15" s="59">
        <f>SUM('Step 1'!F15:AC15)</f>
        <v>16685</v>
      </c>
      <c r="G15" s="59">
        <f>SUM('Step 1'!G15:AD15)</f>
        <v>16611</v>
      </c>
      <c r="H15" s="59">
        <f>SUM('Step 1'!H15:AE15)</f>
        <v>16555</v>
      </c>
      <c r="I15" s="59"/>
    </row>
    <row r="16" spans="1:9" x14ac:dyDescent="0.25">
      <c r="A16" s="62" t="s">
        <v>114</v>
      </c>
      <c r="B16" s="59">
        <f>SUM('Step 1'!B16:Y16)</f>
        <v>907937</v>
      </c>
      <c r="C16" s="59">
        <f>SUM('Step 1'!C16:Z16)</f>
        <v>907656</v>
      </c>
      <c r="D16" s="59">
        <f>SUM('Step 1'!D16:AA16)</f>
        <v>907718</v>
      </c>
      <c r="E16" s="59">
        <f>SUM('Step 1'!E16:AB16)</f>
        <v>907614</v>
      </c>
      <c r="F16" s="59">
        <f>SUM('Step 1'!F16:AC16)</f>
        <v>907362</v>
      </c>
      <c r="G16" s="59">
        <f>SUM('Step 1'!G16:AD16)</f>
        <v>907366</v>
      </c>
      <c r="H16" s="59">
        <f>SUM('Step 1'!H16:AE16)</f>
        <v>907042</v>
      </c>
      <c r="I16" s="59"/>
    </row>
    <row r="17" spans="1:9" x14ac:dyDescent="0.25">
      <c r="A17" s="62" t="s">
        <v>115</v>
      </c>
      <c r="B17" s="59">
        <f>SUM('Step 1'!B17:Y17)</f>
        <v>60154</v>
      </c>
      <c r="C17" s="59">
        <f>SUM('Step 1'!C17:Z17)</f>
        <v>60170</v>
      </c>
      <c r="D17" s="59">
        <f>SUM('Step 1'!D17:AA17)</f>
        <v>60142</v>
      </c>
      <c r="E17" s="59">
        <f>SUM('Step 1'!E17:AB17)</f>
        <v>60069</v>
      </c>
      <c r="F17" s="59">
        <f>SUM('Step 1'!F17:AC17)</f>
        <v>59992</v>
      </c>
      <c r="G17" s="59">
        <f>SUM('Step 1'!G17:AD17)</f>
        <v>59823</v>
      </c>
      <c r="H17" s="59">
        <f>SUM('Step 1'!H17:AE17)</f>
        <v>59712</v>
      </c>
      <c r="I17" s="59"/>
    </row>
    <row r="18" spans="1:9" x14ac:dyDescent="0.25">
      <c r="A18" s="62" t="s">
        <v>116</v>
      </c>
      <c r="B18" s="59">
        <f>SUM('Step 1'!B18:Y18)</f>
        <v>149252</v>
      </c>
      <c r="C18" s="59">
        <f>SUM('Step 1'!C18:Z18)</f>
        <v>149090</v>
      </c>
      <c r="D18" s="59">
        <f>SUM('Step 1'!D18:AA18)</f>
        <v>148943</v>
      </c>
      <c r="E18" s="59">
        <f>SUM('Step 1'!E18:AB18)</f>
        <v>148746</v>
      </c>
      <c r="F18" s="59">
        <f>SUM('Step 1'!F18:AC18)</f>
        <v>148509</v>
      </c>
      <c r="G18" s="59">
        <f>SUM('Step 1'!G18:AD18)</f>
        <v>148239</v>
      </c>
      <c r="H18" s="59">
        <f>SUM('Step 1'!H18:AE18)</f>
        <v>148056</v>
      </c>
      <c r="I18" s="59"/>
    </row>
    <row r="19" spans="1:9" x14ac:dyDescent="0.25">
      <c r="A19" s="62" t="s">
        <v>117</v>
      </c>
      <c r="B19" s="59">
        <f>SUM('Step 1'!B19:Y19)</f>
        <v>22185</v>
      </c>
      <c r="C19" s="59">
        <f>SUM('Step 1'!C19:Z19)</f>
        <v>22178</v>
      </c>
      <c r="D19" s="59">
        <f>SUM('Step 1'!D19:AA19)</f>
        <v>22149</v>
      </c>
      <c r="E19" s="59">
        <f>SUM('Step 1'!E19:AB19)</f>
        <v>22102</v>
      </c>
      <c r="F19" s="59">
        <f>SUM('Step 1'!F19:AC19)</f>
        <v>22037</v>
      </c>
      <c r="G19" s="59">
        <f>SUM('Step 1'!G19:AD19)</f>
        <v>21963</v>
      </c>
      <c r="H19" s="59">
        <f>SUM('Step 1'!H19:AE19)</f>
        <v>21914</v>
      </c>
      <c r="I19" s="59"/>
    </row>
    <row r="20" spans="1:9" x14ac:dyDescent="0.25">
      <c r="A20" s="62" t="s">
        <v>118</v>
      </c>
      <c r="B20" s="59">
        <f>SUM('Step 1'!B20:Y20)</f>
        <v>111453</v>
      </c>
      <c r="C20" s="59">
        <f>SUM('Step 1'!C20:Z20)</f>
        <v>111380</v>
      </c>
      <c r="D20" s="59">
        <f>SUM('Step 1'!D20:AA20)</f>
        <v>111307</v>
      </c>
      <c r="E20" s="59">
        <f>SUM('Step 1'!E20:AB20)</f>
        <v>111165</v>
      </c>
      <c r="F20" s="59">
        <f>SUM('Step 1'!F20:AC20)</f>
        <v>111046</v>
      </c>
      <c r="G20" s="59">
        <f>SUM('Step 1'!G20:AD20)</f>
        <v>110901</v>
      </c>
      <c r="H20" s="59">
        <f>SUM('Step 1'!H20:AE20)</f>
        <v>110811</v>
      </c>
      <c r="I20" s="59"/>
    </row>
    <row r="21" spans="1:9" x14ac:dyDescent="0.25">
      <c r="A21" s="62" t="s">
        <v>119</v>
      </c>
      <c r="B21" s="59">
        <f>SUM('Step 1'!B21:Y21)</f>
        <v>125155</v>
      </c>
      <c r="C21" s="59">
        <f>SUM('Step 1'!C21:Z21)</f>
        <v>124964</v>
      </c>
      <c r="D21" s="59">
        <f>SUM('Step 1'!D21:AA21)</f>
        <v>124800</v>
      </c>
      <c r="E21" s="59">
        <f>SUM('Step 1'!E21:AB21)</f>
        <v>124626</v>
      </c>
      <c r="F21" s="59">
        <f>SUM('Step 1'!F21:AC21)</f>
        <v>124385</v>
      </c>
      <c r="G21" s="59">
        <f>SUM('Step 1'!G21:AD21)</f>
        <v>124183</v>
      </c>
      <c r="H21" s="59">
        <f>SUM('Step 1'!H21:AE21)</f>
        <v>123940</v>
      </c>
      <c r="I21" s="59"/>
    </row>
    <row r="22" spans="1:9" x14ac:dyDescent="0.25">
      <c r="A22" s="62" t="s">
        <v>120</v>
      </c>
      <c r="B22" s="59">
        <f>SUM('Step 1'!B22:Y22)</f>
        <v>42790</v>
      </c>
      <c r="C22" s="59">
        <f>SUM('Step 1'!C22:Z22)</f>
        <v>42675</v>
      </c>
      <c r="D22" s="59">
        <f>SUM('Step 1'!D22:AA22)</f>
        <v>42528</v>
      </c>
      <c r="E22" s="59">
        <f>SUM('Step 1'!E22:AB22)</f>
        <v>42338</v>
      </c>
      <c r="F22" s="59">
        <f>SUM('Step 1'!F22:AC22)</f>
        <v>42121</v>
      </c>
      <c r="G22" s="59">
        <f>SUM('Step 1'!G22:AD22)</f>
        <v>41874</v>
      </c>
      <c r="H22" s="59">
        <f>SUM('Step 1'!H22:AE22)</f>
        <v>41661</v>
      </c>
      <c r="I22" s="59"/>
    </row>
    <row r="23" spans="1:9" x14ac:dyDescent="0.25">
      <c r="A23" s="62" t="s">
        <v>121</v>
      </c>
      <c r="B23" s="59">
        <f>SUM('Step 1'!B23:Y23)</f>
        <v>138620</v>
      </c>
      <c r="C23" s="59">
        <f>SUM('Step 1'!C23:Z23)</f>
        <v>138671</v>
      </c>
      <c r="D23" s="59">
        <f>SUM('Step 1'!D23:AA23)</f>
        <v>138704</v>
      </c>
      <c r="E23" s="59">
        <f>SUM('Step 1'!E23:AB23)</f>
        <v>138674</v>
      </c>
      <c r="F23" s="59">
        <f>SUM('Step 1'!F23:AC23)</f>
        <v>138537</v>
      </c>
      <c r="G23" s="59">
        <f>SUM('Step 1'!G23:AD23)</f>
        <v>138342</v>
      </c>
      <c r="H23" s="59">
        <f>SUM('Step 1'!H23:AE23)</f>
        <v>138220</v>
      </c>
      <c r="I23" s="59"/>
    </row>
    <row r="24" spans="1:9" x14ac:dyDescent="0.25">
      <c r="A24" s="62" t="s">
        <v>122</v>
      </c>
      <c r="B24" s="59">
        <f>SUM('Step 1'!B24:Y24)</f>
        <v>1112429</v>
      </c>
      <c r="C24" s="59">
        <f>SUM('Step 1'!C24:Z24)</f>
        <v>1114082</v>
      </c>
      <c r="D24" s="59">
        <f>SUM('Step 1'!D24:AA24)</f>
        <v>1115654</v>
      </c>
      <c r="E24" s="59">
        <f>SUM('Step 1'!E24:AB24)</f>
        <v>1117267</v>
      </c>
      <c r="F24" s="59">
        <f>SUM('Step 1'!F24:AC24)</f>
        <v>1118453</v>
      </c>
      <c r="G24" s="59">
        <f>SUM('Step 1'!G24:AD24)</f>
        <v>1120068</v>
      </c>
      <c r="H24" s="59">
        <f>SUM('Step 1'!H24:AE24)</f>
        <v>1121669</v>
      </c>
      <c r="I24" s="59"/>
    </row>
    <row r="25" spans="1:9" x14ac:dyDescent="0.25">
      <c r="A25" s="62" t="s">
        <v>123</v>
      </c>
      <c r="B25" s="59">
        <f>SUM('Step 1'!B25:Y25)</f>
        <v>1516785</v>
      </c>
      <c r="C25" s="59">
        <f>SUM('Step 1'!C25:Z25)</f>
        <v>1520659</v>
      </c>
      <c r="D25" s="59">
        <f>SUM('Step 1'!D25:AA25)</f>
        <v>1524618</v>
      </c>
      <c r="E25" s="59">
        <f>SUM('Step 1'!E25:AB25)</f>
        <v>1528376</v>
      </c>
      <c r="F25" s="59">
        <f>SUM('Step 1'!F25:AC25)</f>
        <v>1531409</v>
      </c>
      <c r="G25" s="59">
        <f>SUM('Step 1'!G25:AD25)</f>
        <v>1534900</v>
      </c>
      <c r="H25" s="59">
        <f>SUM('Step 1'!H25:AE25)</f>
        <v>1538440</v>
      </c>
      <c r="I25" s="59"/>
    </row>
    <row r="26" spans="1:9" x14ac:dyDescent="0.25">
      <c r="A26" s="62" t="s">
        <v>124</v>
      </c>
      <c r="B26" s="59">
        <f>SUM('Step 1'!B26:Y26)</f>
        <v>18399</v>
      </c>
      <c r="C26" s="59">
        <f>SUM('Step 1'!C26:Z26)</f>
        <v>18427</v>
      </c>
      <c r="D26" s="59">
        <f>SUM('Step 1'!D26:AA26)</f>
        <v>18425</v>
      </c>
      <c r="E26" s="59">
        <f>SUM('Step 1'!E26:AB26)</f>
        <v>18385</v>
      </c>
      <c r="F26" s="59">
        <f>SUM('Step 1'!F26:AC26)</f>
        <v>18357</v>
      </c>
      <c r="G26" s="59">
        <f>SUM('Step 1'!G26:AD26)</f>
        <v>18293</v>
      </c>
      <c r="H26" s="59">
        <f>SUM('Step 1'!H26:AE26)</f>
        <v>18268</v>
      </c>
      <c r="I26" s="59"/>
    </row>
    <row r="27" spans="1:9" x14ac:dyDescent="0.25">
      <c r="A27" s="62" t="s">
        <v>125</v>
      </c>
      <c r="B27" s="59">
        <f>SUM('Step 1'!B27:Y27)</f>
        <v>138679</v>
      </c>
      <c r="C27" s="59">
        <f>SUM('Step 1'!C27:Z27)</f>
        <v>138559</v>
      </c>
      <c r="D27" s="59">
        <f>SUM('Step 1'!D27:AA27)</f>
        <v>138461</v>
      </c>
      <c r="E27" s="59">
        <f>SUM('Step 1'!E27:AB27)</f>
        <v>138283</v>
      </c>
      <c r="F27" s="59">
        <f>SUM('Step 1'!F27:AC27)</f>
        <v>138005</v>
      </c>
      <c r="G27" s="59">
        <f>SUM('Step 1'!G27:AD27)</f>
        <v>137744</v>
      </c>
      <c r="H27" s="59">
        <f>SUM('Step 1'!H27:AE27)</f>
        <v>137481</v>
      </c>
      <c r="I27" s="59"/>
    </row>
    <row r="28" spans="1:9" x14ac:dyDescent="0.25">
      <c r="A28" s="62" t="s">
        <v>126</v>
      </c>
      <c r="B28" s="59">
        <f>SUM('Step 1'!B28:Y28)</f>
        <v>9100</v>
      </c>
      <c r="C28" s="59">
        <f>SUM('Step 1'!C28:Z28)</f>
        <v>9101</v>
      </c>
      <c r="D28" s="59">
        <f>SUM('Step 1'!D28:AA28)</f>
        <v>9097</v>
      </c>
      <c r="E28" s="59">
        <f>SUM('Step 1'!E28:AB28)</f>
        <v>9085</v>
      </c>
      <c r="F28" s="59">
        <f>SUM('Step 1'!F28:AC28)</f>
        <v>9068</v>
      </c>
      <c r="G28" s="59">
        <f>SUM('Step 1'!G28:AD28)</f>
        <v>9048</v>
      </c>
      <c r="H28" s="59">
        <f>SUM('Step 1'!H28:AE28)</f>
        <v>9040</v>
      </c>
      <c r="I28" s="59"/>
    </row>
    <row r="29" spans="1:9" x14ac:dyDescent="0.25">
      <c r="A29" s="62" t="s">
        <v>127</v>
      </c>
      <c r="B29" s="59">
        <f>SUM('Step 1'!B29:Y29)</f>
        <v>39008</v>
      </c>
      <c r="C29" s="59">
        <f>SUM('Step 1'!C29:Z29)</f>
        <v>39054</v>
      </c>
      <c r="D29" s="59">
        <f>SUM('Step 1'!D29:AA29)</f>
        <v>39051</v>
      </c>
      <c r="E29" s="59">
        <f>SUM('Step 1'!E29:AB29)</f>
        <v>39003</v>
      </c>
      <c r="F29" s="59">
        <f>SUM('Step 1'!F29:AC29)</f>
        <v>38961</v>
      </c>
      <c r="G29" s="59">
        <f>SUM('Step 1'!G29:AD29)</f>
        <v>38877</v>
      </c>
      <c r="H29" s="59">
        <f>SUM('Step 1'!H29:AE29)</f>
        <v>38829</v>
      </c>
      <c r="I29" s="59"/>
    </row>
    <row r="30" spans="1:9" x14ac:dyDescent="0.25">
      <c r="A30" s="62" t="s">
        <v>128</v>
      </c>
      <c r="B30" s="59">
        <f>SUM('Step 1'!B30:Y30)</f>
        <v>674104</v>
      </c>
      <c r="C30" s="59">
        <f>SUM('Step 1'!C30:Z30)</f>
        <v>673841</v>
      </c>
      <c r="D30" s="59">
        <f>SUM('Step 1'!D30:AA30)</f>
        <v>673850</v>
      </c>
      <c r="E30" s="59">
        <f>SUM('Step 1'!E30:AB30)</f>
        <v>673742</v>
      </c>
      <c r="F30" s="59">
        <f>SUM('Step 1'!F30:AC30)</f>
        <v>673538</v>
      </c>
      <c r="G30" s="59">
        <f>SUM('Step 1'!G30:AD30)</f>
        <v>673533</v>
      </c>
      <c r="H30" s="59">
        <f>SUM('Step 1'!H30:AE30)</f>
        <v>673301</v>
      </c>
      <c r="I30" s="59"/>
    </row>
    <row r="31" spans="1:9" x14ac:dyDescent="0.25">
      <c r="A31" s="62" t="s">
        <v>129</v>
      </c>
      <c r="B31" s="59">
        <f>SUM('Step 1'!B31:Y31)</f>
        <v>907937</v>
      </c>
      <c r="C31" s="59">
        <f>SUM('Step 1'!C31:Z31)</f>
        <v>907656</v>
      </c>
      <c r="D31" s="59">
        <f>SUM('Step 1'!D31:AA31)</f>
        <v>907718</v>
      </c>
      <c r="E31" s="59">
        <f>SUM('Step 1'!E31:AB31)</f>
        <v>907614</v>
      </c>
      <c r="F31" s="59">
        <f>SUM('Step 1'!F31:AC31)</f>
        <v>907362</v>
      </c>
      <c r="G31" s="59">
        <f>SUM('Step 1'!G31:AD31)</f>
        <v>907366</v>
      </c>
      <c r="H31" s="59">
        <f>SUM('Step 1'!H31:AE31)</f>
        <v>907042</v>
      </c>
      <c r="I31" s="59"/>
    </row>
    <row r="32" spans="1:9" x14ac:dyDescent="0.25">
      <c r="A32" s="62" t="s">
        <v>130</v>
      </c>
      <c r="B32" s="59">
        <f>SUM('Step 1'!B32:Y32)</f>
        <v>406874</v>
      </c>
      <c r="C32" s="59">
        <f>SUM('Step 1'!C32:Z32)</f>
        <v>406757</v>
      </c>
      <c r="D32" s="59">
        <f>SUM('Step 1'!D32:AA32)</f>
        <v>406673</v>
      </c>
      <c r="E32" s="59">
        <f>SUM('Step 1'!E32:AB32)</f>
        <v>406476</v>
      </c>
      <c r="F32" s="59">
        <f>SUM('Step 1'!F32:AC32)</f>
        <v>406177</v>
      </c>
      <c r="G32" s="59">
        <f>SUM('Step 1'!G32:AD32)</f>
        <v>405967</v>
      </c>
      <c r="H32" s="59">
        <f>SUM('Step 1'!H32:AE32)</f>
        <v>405633</v>
      </c>
      <c r="I32" s="59"/>
    </row>
    <row r="33" spans="1:9" x14ac:dyDescent="0.25">
      <c r="A33" s="62" t="s">
        <v>131</v>
      </c>
      <c r="B33" s="59">
        <f>SUM('Step 1'!B33:Y33)</f>
        <v>980510</v>
      </c>
      <c r="C33" s="59">
        <f>SUM('Step 1'!C33:Z33)</f>
        <v>980112</v>
      </c>
      <c r="D33" s="59">
        <f>SUM('Step 1'!D33:AA33)</f>
        <v>979851</v>
      </c>
      <c r="E33" s="59">
        <f>SUM('Step 1'!E33:AB33)</f>
        <v>979386</v>
      </c>
      <c r="F33" s="59">
        <f>SUM('Step 1'!F33:AC33)</f>
        <v>978652</v>
      </c>
      <c r="G33" s="59">
        <f>SUM('Step 1'!G33:AD33)</f>
        <v>978014</v>
      </c>
      <c r="H33" s="59">
        <f>SUM('Step 1'!H33:AE33)</f>
        <v>977050</v>
      </c>
      <c r="I33" s="59"/>
    </row>
    <row r="34" spans="1:9" x14ac:dyDescent="0.25">
      <c r="A34" s="62" t="s">
        <v>132</v>
      </c>
      <c r="B34" s="59">
        <f>SUM('Step 1'!B34:Y34)</f>
        <v>187555</v>
      </c>
      <c r="C34" s="59">
        <f>SUM('Step 1'!C34:Z34)</f>
        <v>187708</v>
      </c>
      <c r="D34" s="59">
        <f>SUM('Step 1'!D34:AA34)</f>
        <v>187847</v>
      </c>
      <c r="E34" s="59">
        <f>SUM('Step 1'!E34:AB34)</f>
        <v>187955</v>
      </c>
      <c r="F34" s="59">
        <f>SUM('Step 1'!F34:AC34)</f>
        <v>188004</v>
      </c>
      <c r="G34" s="59">
        <f>SUM('Step 1'!G34:AD34)</f>
        <v>187941</v>
      </c>
      <c r="H34" s="59">
        <f>SUM('Step 1'!H34:AE34)</f>
        <v>187904</v>
      </c>
      <c r="I34" s="59"/>
    </row>
    <row r="35" spans="1:9" x14ac:dyDescent="0.25">
      <c r="A35" s="62" t="s">
        <v>133</v>
      </c>
      <c r="B35" s="59">
        <f>SUM('Step 1'!B35:Y35)</f>
        <v>135737</v>
      </c>
      <c r="C35" s="59">
        <f>SUM('Step 1'!C35:Z35)</f>
        <v>135625</v>
      </c>
      <c r="D35" s="59">
        <f>SUM('Step 1'!D35:AA35)</f>
        <v>135512</v>
      </c>
      <c r="E35" s="59">
        <f>SUM('Step 1'!E35:AB35)</f>
        <v>135360</v>
      </c>
      <c r="F35" s="59">
        <f>SUM('Step 1'!F35:AC35)</f>
        <v>135187</v>
      </c>
      <c r="G35" s="59">
        <f>SUM('Step 1'!G35:AD35)</f>
        <v>135010</v>
      </c>
      <c r="H35" s="59">
        <f>SUM('Step 1'!H35:AE35)</f>
        <v>134802</v>
      </c>
      <c r="I35" s="59"/>
    </row>
    <row r="36" spans="1:9" x14ac:dyDescent="0.25">
      <c r="A36" s="62" t="s">
        <v>134</v>
      </c>
      <c r="B36" s="59">
        <f>SUM('Step 1'!B36:Y36)</f>
        <v>22305</v>
      </c>
      <c r="C36" s="59">
        <f>SUM('Step 1'!C36:Z36)</f>
        <v>22308</v>
      </c>
      <c r="D36" s="59">
        <f>SUM('Step 1'!D36:AA36)</f>
        <v>22299</v>
      </c>
      <c r="E36" s="59">
        <f>SUM('Step 1'!E36:AB36)</f>
        <v>22253</v>
      </c>
      <c r="F36" s="59">
        <f>SUM('Step 1'!F36:AC36)</f>
        <v>22193</v>
      </c>
      <c r="G36" s="59">
        <f>SUM('Step 1'!G36:AD36)</f>
        <v>22094</v>
      </c>
      <c r="H36" s="59">
        <f>SUM('Step 1'!H36:AE36)</f>
        <v>22022</v>
      </c>
      <c r="I36" s="59"/>
    </row>
    <row r="37" spans="1:9" x14ac:dyDescent="0.25">
      <c r="A37" s="62" t="s">
        <v>135</v>
      </c>
      <c r="B37" s="59">
        <f>SUM('Step 1'!B37:Y37)</f>
        <v>1112429</v>
      </c>
      <c r="C37" s="59">
        <f>SUM('Step 1'!C37:Z37)</f>
        <v>1114082</v>
      </c>
      <c r="D37" s="59">
        <f>SUM('Step 1'!D37:AA37)</f>
        <v>1115654</v>
      </c>
      <c r="E37" s="59">
        <f>SUM('Step 1'!E37:AB37)</f>
        <v>1117267</v>
      </c>
      <c r="F37" s="59">
        <f>SUM('Step 1'!F37:AC37)</f>
        <v>1118453</v>
      </c>
      <c r="G37" s="59">
        <f>SUM('Step 1'!G37:AD37)</f>
        <v>1120068</v>
      </c>
      <c r="H37" s="59">
        <f>SUM('Step 1'!H37:AE37)</f>
        <v>1121669</v>
      </c>
      <c r="I37" s="59"/>
    </row>
    <row r="38" spans="1:9" x14ac:dyDescent="0.25">
      <c r="A38" s="62" t="s">
        <v>136</v>
      </c>
      <c r="B38" s="59">
        <f>SUM('Step 1'!B38:Y38)</f>
        <v>315183</v>
      </c>
      <c r="C38" s="59">
        <f>SUM('Step 1'!C38:Z38)</f>
        <v>315622</v>
      </c>
      <c r="D38" s="59">
        <f>SUM('Step 1'!D38:AA38)</f>
        <v>316011</v>
      </c>
      <c r="E38" s="59">
        <f>SUM('Step 1'!E38:AB38)</f>
        <v>316427</v>
      </c>
      <c r="F38" s="59">
        <f>SUM('Step 1'!F38:AC38)</f>
        <v>316736</v>
      </c>
      <c r="G38" s="59">
        <f>SUM('Step 1'!G38:AD38)</f>
        <v>317023</v>
      </c>
      <c r="H38" s="59">
        <f>SUM('Step 1'!H38:AE38)</f>
        <v>317251</v>
      </c>
      <c r="I38" s="59"/>
    </row>
    <row r="39" spans="1:9" x14ac:dyDescent="0.25">
      <c r="A39" s="62" t="s">
        <v>137</v>
      </c>
      <c r="B39" s="59">
        <f>SUM('Step 1'!B39:Y39)</f>
        <v>844773</v>
      </c>
      <c r="C39" s="59">
        <f>SUM('Step 1'!C39:Z39)</f>
        <v>844487</v>
      </c>
      <c r="D39" s="59">
        <f>SUM('Step 1'!D39:AA39)</f>
        <v>844339</v>
      </c>
      <c r="E39" s="59">
        <f>SUM('Step 1'!E39:AB39)</f>
        <v>844026</v>
      </c>
      <c r="F39" s="59">
        <f>SUM('Step 1'!F39:AC39)</f>
        <v>843465</v>
      </c>
      <c r="G39" s="59">
        <f>SUM('Step 1'!G39:AD39)</f>
        <v>843004</v>
      </c>
      <c r="H39" s="59">
        <f>SUM('Step 1'!H39:AE39)</f>
        <v>842248</v>
      </c>
      <c r="I39" s="59"/>
    </row>
    <row r="40" spans="1:9" x14ac:dyDescent="0.25">
      <c r="A40" s="62" t="s">
        <v>138</v>
      </c>
      <c r="B40" s="59">
        <f>SUM('Step 1'!B40:Y40)</f>
        <v>23622</v>
      </c>
      <c r="C40" s="59">
        <f>SUM('Step 1'!C40:Z40)</f>
        <v>23629</v>
      </c>
      <c r="D40" s="59">
        <f>SUM('Step 1'!D40:AA40)</f>
        <v>23604</v>
      </c>
      <c r="E40" s="59">
        <f>SUM('Step 1'!E40:AB40)</f>
        <v>23541</v>
      </c>
      <c r="F40" s="59">
        <f>SUM('Step 1'!F40:AC40)</f>
        <v>23495</v>
      </c>
      <c r="G40" s="59">
        <f>SUM('Step 1'!G40:AD40)</f>
        <v>23385</v>
      </c>
      <c r="H40" s="59">
        <f>SUM('Step 1'!H40:AE40)</f>
        <v>23298</v>
      </c>
      <c r="I40" s="59"/>
    </row>
    <row r="41" spans="1:9" x14ac:dyDescent="0.25">
      <c r="A41" s="62" t="s">
        <v>139</v>
      </c>
      <c r="B41" s="59">
        <f>SUM('Step 1'!B41:Y41)</f>
        <v>189584</v>
      </c>
      <c r="C41" s="59">
        <f>SUM('Step 1'!C41:Z41)</f>
        <v>189546</v>
      </c>
      <c r="D41" s="59">
        <f>SUM('Step 1'!D41:AA41)</f>
        <v>189471</v>
      </c>
      <c r="E41" s="59">
        <f>SUM('Step 1'!E41:AB41)</f>
        <v>189312</v>
      </c>
      <c r="F41" s="59">
        <f>SUM('Step 1'!F41:AC41)</f>
        <v>189157</v>
      </c>
      <c r="G41" s="59">
        <f>SUM('Step 1'!G41:AD41)</f>
        <v>188965</v>
      </c>
      <c r="H41" s="59">
        <f>SUM('Step 1'!H41:AE41)</f>
        <v>188774</v>
      </c>
      <c r="I41" s="59"/>
    </row>
    <row r="42" spans="1:9" x14ac:dyDescent="0.25">
      <c r="A42" s="62" t="s">
        <v>140</v>
      </c>
      <c r="B42" s="59">
        <f>SUM('Step 1'!B42:Y42)</f>
        <v>104872</v>
      </c>
      <c r="C42" s="59">
        <f>SUM('Step 1'!C42:Z42)</f>
        <v>104843</v>
      </c>
      <c r="D42" s="59">
        <f>SUM('Step 1'!D42:AA42)</f>
        <v>104727</v>
      </c>
      <c r="E42" s="59">
        <f>SUM('Step 1'!E42:AB42)</f>
        <v>104505</v>
      </c>
      <c r="F42" s="59">
        <f>SUM('Step 1'!F42:AC42)</f>
        <v>104297</v>
      </c>
      <c r="G42" s="59">
        <f>SUM('Step 1'!G42:AD42)</f>
        <v>104121</v>
      </c>
      <c r="H42" s="59">
        <f>SUM('Step 1'!H42:AE42)</f>
        <v>103797</v>
      </c>
      <c r="I42" s="59"/>
    </row>
    <row r="43" spans="1:9" x14ac:dyDescent="0.25">
      <c r="A43" s="62" t="s">
        <v>141</v>
      </c>
      <c r="B43" s="59">
        <f>SUM('Step 1'!B43:Y43)</f>
        <v>24743</v>
      </c>
      <c r="C43" s="59">
        <f>SUM('Step 1'!C43:Z43)</f>
        <v>24731</v>
      </c>
      <c r="D43" s="59">
        <f>SUM('Step 1'!D43:AA43)</f>
        <v>24678</v>
      </c>
      <c r="E43" s="59">
        <f>SUM('Step 1'!E43:AB43)</f>
        <v>24586</v>
      </c>
      <c r="F43" s="59">
        <f>SUM('Step 1'!F43:AC43)</f>
        <v>24487</v>
      </c>
      <c r="G43" s="59">
        <f>SUM('Step 1'!G43:AD43)</f>
        <v>24345</v>
      </c>
      <c r="H43" s="59">
        <f>SUM('Step 1'!H43:AE43)</f>
        <v>24236</v>
      </c>
      <c r="I43" s="59"/>
    </row>
    <row r="44" spans="1:9" x14ac:dyDescent="0.25">
      <c r="A44" s="62" t="s">
        <v>142</v>
      </c>
      <c r="B44" s="59">
        <f>SUM('Step 1'!B44:Y44)</f>
        <v>21962</v>
      </c>
      <c r="C44" s="59">
        <f>SUM('Step 1'!C44:Z44)</f>
        <v>21965</v>
      </c>
      <c r="D44" s="59">
        <f>SUM('Step 1'!D44:AA44)</f>
        <v>21954</v>
      </c>
      <c r="E44" s="59">
        <f>SUM('Step 1'!E44:AB44)</f>
        <v>21941</v>
      </c>
      <c r="F44" s="59">
        <f>SUM('Step 1'!F44:AC44)</f>
        <v>21903</v>
      </c>
      <c r="G44" s="59">
        <f>SUM('Step 1'!G44:AD44)</f>
        <v>21872</v>
      </c>
      <c r="H44" s="59">
        <f>SUM('Step 1'!H44:AE44)</f>
        <v>21866</v>
      </c>
      <c r="I44" s="59"/>
    </row>
    <row r="45" spans="1:9" x14ac:dyDescent="0.25">
      <c r="A45" s="62" t="s">
        <v>143</v>
      </c>
      <c r="B45" s="59">
        <f>SUM('Step 1'!B45:Y45)</f>
        <v>40380</v>
      </c>
      <c r="C45" s="59">
        <f>SUM('Step 1'!C45:Z45)</f>
        <v>40405</v>
      </c>
      <c r="D45" s="59">
        <f>SUM('Step 1'!D45:AA45)</f>
        <v>40394</v>
      </c>
      <c r="E45" s="59">
        <f>SUM('Step 1'!E45:AB45)</f>
        <v>40366</v>
      </c>
      <c r="F45" s="59">
        <f>SUM('Step 1'!F45:AC45)</f>
        <v>40321</v>
      </c>
      <c r="G45" s="59">
        <f>SUM('Step 1'!G45:AD45)</f>
        <v>40262</v>
      </c>
      <c r="H45" s="59">
        <f>SUM('Step 1'!H45:AE45)</f>
        <v>40202</v>
      </c>
      <c r="I45" s="59"/>
    </row>
    <row r="46" spans="1:9" x14ac:dyDescent="0.25">
      <c r="A46" s="62" t="s">
        <v>145</v>
      </c>
      <c r="B46" s="59">
        <f>SUM('Step 1'!B46:Y46)</f>
        <v>1483782</v>
      </c>
      <c r="C46" s="59">
        <f>SUM('Step 1'!C46:Z46)</f>
        <v>1484560</v>
      </c>
      <c r="D46" s="59">
        <f>SUM('Step 1'!D46:AA46)</f>
        <v>1485720</v>
      </c>
      <c r="E46" s="59">
        <f>SUM('Step 1'!E46:AB46)</f>
        <v>1486727</v>
      </c>
      <c r="F46" s="59">
        <f>SUM('Step 1'!F46:AC46)</f>
        <v>1487902</v>
      </c>
      <c r="G46" s="59">
        <f>SUM('Step 1'!G46:AD46)</f>
        <v>1488919</v>
      </c>
      <c r="H46" s="59">
        <f>SUM('Step 1'!H46:AE46)</f>
        <v>1489699</v>
      </c>
      <c r="I46" s="59"/>
    </row>
    <row r="47" spans="1:9" x14ac:dyDescent="0.25">
      <c r="A47" s="62" t="s">
        <v>144</v>
      </c>
      <c r="B47" s="59">
        <f>SUM('Step 1'!B47:Y47)</f>
        <v>946833</v>
      </c>
      <c r="C47" s="59">
        <f>SUM('Step 1'!C47:Z47)</f>
        <v>947332</v>
      </c>
      <c r="D47" s="59">
        <f>SUM('Step 1'!D47:AA47)</f>
        <v>948108</v>
      </c>
      <c r="E47" s="59">
        <f>SUM('Step 1'!E47:AB47)</f>
        <v>948807</v>
      </c>
      <c r="F47" s="59">
        <f>SUM('Step 1'!F47:AC47)</f>
        <v>949519</v>
      </c>
      <c r="G47" s="59">
        <f>SUM('Step 1'!G47:AD47)</f>
        <v>950129</v>
      </c>
      <c r="H47" s="59">
        <f>SUM('Step 1'!H47:AE47)</f>
        <v>950574</v>
      </c>
      <c r="I47" s="59"/>
    </row>
    <row r="48" spans="1:9" x14ac:dyDescent="0.25">
      <c r="A48" s="62" t="s">
        <v>146</v>
      </c>
      <c r="B48" s="59">
        <f>SUM('Step 1'!B48:Y48)</f>
        <v>1483782</v>
      </c>
      <c r="C48" s="59">
        <f>SUM('Step 1'!C48:Z48)</f>
        <v>1484560</v>
      </c>
      <c r="D48" s="59">
        <f>SUM('Step 1'!D48:AA48)</f>
        <v>1485720</v>
      </c>
      <c r="E48" s="59">
        <f>SUM('Step 1'!E48:AB48)</f>
        <v>1486727</v>
      </c>
      <c r="F48" s="59">
        <f>SUM('Step 1'!F48:AC48)</f>
        <v>1487902</v>
      </c>
      <c r="G48" s="59">
        <f>SUM('Step 1'!G48:AD48)</f>
        <v>1488919</v>
      </c>
      <c r="H48" s="59">
        <f>SUM('Step 1'!H48:AE48)</f>
        <v>1489699</v>
      </c>
      <c r="I48" s="59"/>
    </row>
    <row r="49" spans="1:9" x14ac:dyDescent="0.25">
      <c r="A49" s="62" t="s">
        <v>100</v>
      </c>
      <c r="B49" s="59">
        <f>SUM('Step 1'!B49:Y49)</f>
        <v>12564981</v>
      </c>
      <c r="C49" s="59">
        <f>SUM('Step 1'!C49:Z49)</f>
        <v>12569336</v>
      </c>
      <c r="D49" s="59">
        <f>SUM('Step 1'!D49:AA49)</f>
        <v>12574167</v>
      </c>
      <c r="E49" s="59">
        <f>SUM('Step 1'!E49:AB49)</f>
        <v>12576390</v>
      </c>
      <c r="F49" s="59">
        <f>SUM('Step 1'!F49:AC49)</f>
        <v>12576063</v>
      </c>
      <c r="G49" s="59">
        <f>SUM('Step 1'!G49:AD49)</f>
        <v>12575410</v>
      </c>
      <c r="H49" s="59">
        <f>SUM('Step 1'!H49:AE49)</f>
        <v>12575408</v>
      </c>
      <c r="I49" s="59"/>
    </row>
    <row r="50" spans="1:9" x14ac:dyDescent="0.25">
      <c r="A50" s="62" t="s">
        <v>147</v>
      </c>
      <c r="B50" s="59">
        <f>SUM('Step 1'!B50:Y50)</f>
        <v>55072</v>
      </c>
      <c r="C50" s="59">
        <f>SUM('Step 1'!C50:Z50)</f>
        <v>55063</v>
      </c>
      <c r="D50" s="59">
        <f>SUM('Step 1'!D50:AA50)</f>
        <v>55060</v>
      </c>
      <c r="E50" s="59">
        <f>SUM('Step 1'!E50:AB50)</f>
        <v>55022</v>
      </c>
      <c r="F50" s="59">
        <f>SUM('Step 1'!F50:AC50)</f>
        <v>55012</v>
      </c>
      <c r="G50" s="59">
        <f>SUM('Step 1'!G50:AD50)</f>
        <v>54968</v>
      </c>
      <c r="H50" s="59">
        <f>SUM('Step 1'!H50:AE50)</f>
        <v>54948</v>
      </c>
      <c r="I50" s="59"/>
    </row>
    <row r="51" spans="1:9" x14ac:dyDescent="0.25">
      <c r="A51" s="62" t="s">
        <v>148</v>
      </c>
      <c r="B51" s="59">
        <f>SUM('Step 1'!B51:Y51)</f>
        <v>61715</v>
      </c>
      <c r="C51" s="59">
        <f>SUM('Step 1'!C51:Z51)</f>
        <v>61709</v>
      </c>
      <c r="D51" s="59">
        <f>SUM('Step 1'!D51:AA51)</f>
        <v>61702</v>
      </c>
      <c r="E51" s="59">
        <f>SUM('Step 1'!E51:AB51)</f>
        <v>61650</v>
      </c>
      <c r="F51" s="59">
        <f>SUM('Step 1'!F51:AC51)</f>
        <v>61625</v>
      </c>
      <c r="G51" s="59">
        <f>SUM('Step 1'!G51:AD51)</f>
        <v>61550</v>
      </c>
      <c r="H51" s="59">
        <f>SUM('Step 1'!H51:AE51)</f>
        <v>61512</v>
      </c>
      <c r="I51" s="59"/>
    </row>
    <row r="52" spans="1:9" x14ac:dyDescent="0.25">
      <c r="A52" s="62" t="s">
        <v>149</v>
      </c>
      <c r="B52" s="59">
        <f>SUM('Step 1'!B52:Y52)</f>
        <v>204416</v>
      </c>
      <c r="C52" s="59">
        <f>SUM('Step 1'!C52:Z52)</f>
        <v>204793</v>
      </c>
      <c r="D52" s="59">
        <f>SUM('Step 1'!D52:AA52)</f>
        <v>205202</v>
      </c>
      <c r="E52" s="59">
        <f>SUM('Step 1'!E52:AB52)</f>
        <v>205600</v>
      </c>
      <c r="F52" s="59">
        <f>SUM('Step 1'!F52:AC52)</f>
        <v>205868</v>
      </c>
      <c r="G52" s="59">
        <f>SUM('Step 1'!G52:AD52)</f>
        <v>206153</v>
      </c>
      <c r="H52" s="59">
        <f>SUM('Step 1'!H52:AE52)</f>
        <v>206520</v>
      </c>
      <c r="I52" s="59"/>
    </row>
    <row r="53" spans="1:9" x14ac:dyDescent="0.25">
      <c r="A53" s="62" t="s">
        <v>150</v>
      </c>
      <c r="B53" s="59">
        <f>SUM('Step 1'!B53:Y53)</f>
        <v>6643</v>
      </c>
      <c r="C53" s="59">
        <f>SUM('Step 1'!C53:Z53)</f>
        <v>6646</v>
      </c>
      <c r="D53" s="59">
        <f>SUM('Step 1'!D53:AA53)</f>
        <v>6642</v>
      </c>
      <c r="E53" s="59">
        <f>SUM('Step 1'!E53:AB53)</f>
        <v>6628</v>
      </c>
      <c r="F53" s="59">
        <f>SUM('Step 1'!F53:AC53)</f>
        <v>6613</v>
      </c>
      <c r="G53" s="59">
        <f>SUM('Step 1'!G53:AD53)</f>
        <v>6582</v>
      </c>
      <c r="H53" s="59">
        <f>SUM('Step 1'!H53:AE53)</f>
        <v>6564</v>
      </c>
      <c r="I53" s="59"/>
    </row>
    <row r="54" spans="1:9" x14ac:dyDescent="0.25">
      <c r="A54" s="62" t="s">
        <v>151</v>
      </c>
      <c r="B54" s="59">
        <f>SUM('Step 1'!B54:Y54)</f>
        <v>46000</v>
      </c>
      <c r="C54" s="59">
        <f>SUM('Step 1'!C54:Z54)</f>
        <v>45985</v>
      </c>
      <c r="D54" s="59">
        <f>SUM('Step 1'!D54:AA54)</f>
        <v>45927</v>
      </c>
      <c r="E54" s="59">
        <f>SUM('Step 1'!E54:AB54)</f>
        <v>45846</v>
      </c>
      <c r="F54" s="59">
        <f>SUM('Step 1'!F54:AC54)</f>
        <v>45751</v>
      </c>
      <c r="G54" s="59">
        <f>SUM('Step 1'!G54:AD54)</f>
        <v>45585</v>
      </c>
      <c r="H54" s="59">
        <f>SUM('Step 1'!H54:AE54)</f>
        <v>45456</v>
      </c>
      <c r="I54" s="59"/>
    </row>
    <row r="55" spans="1:9" x14ac:dyDescent="0.25">
      <c r="A55" s="62" t="s">
        <v>152</v>
      </c>
      <c r="B55" s="59">
        <f>SUM('Step 1'!B55:Y55)</f>
        <v>67470</v>
      </c>
      <c r="C55" s="59">
        <f>SUM('Step 1'!C55:Z55)</f>
        <v>67356</v>
      </c>
      <c r="D55" s="59">
        <f>SUM('Step 1'!D55:AA55)</f>
        <v>67216</v>
      </c>
      <c r="E55" s="59">
        <f>SUM('Step 1'!E55:AB55)</f>
        <v>66995</v>
      </c>
      <c r="F55" s="59">
        <f>SUM('Step 1'!F55:AC55)</f>
        <v>66754</v>
      </c>
      <c r="G55" s="59">
        <f>SUM('Step 1'!G55:AD55)</f>
        <v>66450</v>
      </c>
      <c r="H55" s="59">
        <f>SUM('Step 1'!H55:AE55)</f>
        <v>66194</v>
      </c>
      <c r="I55" s="59"/>
    </row>
    <row r="56" spans="1:9" x14ac:dyDescent="0.25">
      <c r="A56" s="62" t="s">
        <v>153</v>
      </c>
      <c r="B56" s="59">
        <f>SUM('Step 1'!B56:Y56)</f>
        <v>24970</v>
      </c>
      <c r="C56" s="59">
        <f>SUM('Step 1'!C56:Z56)</f>
        <v>24927</v>
      </c>
      <c r="D56" s="59">
        <f>SUM('Step 1'!D56:AA56)</f>
        <v>24855</v>
      </c>
      <c r="E56" s="59">
        <f>SUM('Step 1'!E56:AB56)</f>
        <v>24752</v>
      </c>
      <c r="F56" s="59">
        <f>SUM('Step 1'!F56:AC56)</f>
        <v>24638</v>
      </c>
      <c r="G56" s="59">
        <f>SUM('Step 1'!G56:AD56)</f>
        <v>24479</v>
      </c>
      <c r="H56" s="59">
        <f>SUM('Step 1'!H56:AE56)</f>
        <v>24352</v>
      </c>
      <c r="I56" s="59"/>
    </row>
    <row r="57" spans="1:9" x14ac:dyDescent="0.25">
      <c r="A57" s="62" t="s">
        <v>154</v>
      </c>
      <c r="B57" s="59">
        <f>SUM('Step 1'!B57:Y57)</f>
        <v>69091</v>
      </c>
      <c r="C57" s="59">
        <f>SUM('Step 1'!C57:Z57)</f>
        <v>69083</v>
      </c>
      <c r="D57" s="59">
        <f>SUM('Step 1'!D57:AA57)</f>
        <v>69070</v>
      </c>
      <c r="E57" s="59">
        <f>SUM('Step 1'!E57:AB57)</f>
        <v>69019</v>
      </c>
      <c r="F57" s="59">
        <f>SUM('Step 1'!F57:AC57)</f>
        <v>68990</v>
      </c>
      <c r="G57" s="59">
        <f>SUM('Step 1'!G57:AD57)</f>
        <v>68912</v>
      </c>
      <c r="H57" s="59">
        <f>SUM('Step 1'!H57:AE57)</f>
        <v>68845</v>
      </c>
      <c r="I57" s="59"/>
    </row>
    <row r="58" spans="1:9" x14ac:dyDescent="0.25">
      <c r="A58" s="62" t="s">
        <v>155</v>
      </c>
      <c r="B58" s="59">
        <f>SUM('Step 1'!B58:Y58)</f>
        <v>12297</v>
      </c>
      <c r="C58" s="59">
        <f>SUM('Step 1'!C58:Z58)</f>
        <v>12257</v>
      </c>
      <c r="D58" s="59">
        <f>SUM('Step 1'!D58:AA58)</f>
        <v>12215</v>
      </c>
      <c r="E58" s="59">
        <f>SUM('Step 1'!E58:AB58)</f>
        <v>12166</v>
      </c>
      <c r="F58" s="59">
        <f>SUM('Step 1'!F58:AC58)</f>
        <v>12111</v>
      </c>
      <c r="G58" s="59">
        <f>SUM('Step 1'!G58:AD58)</f>
        <v>12051</v>
      </c>
      <c r="H58" s="59">
        <f>SUM('Step 1'!H58:AE58)</f>
        <v>11975</v>
      </c>
      <c r="I58" s="59"/>
    </row>
    <row r="59" spans="1:9" x14ac:dyDescent="0.25">
      <c r="A59" s="62" t="s">
        <v>156</v>
      </c>
      <c r="B59" s="59">
        <f>SUM('Step 1'!B59:Y59)</f>
        <v>472096</v>
      </c>
      <c r="C59" s="59">
        <f>SUM('Step 1'!C59:Z59)</f>
        <v>472502</v>
      </c>
      <c r="D59" s="59">
        <f>SUM('Step 1'!D59:AA59)</f>
        <v>472949</v>
      </c>
      <c r="E59" s="59">
        <f>SUM('Step 1'!E59:AB59)</f>
        <v>473291</v>
      </c>
      <c r="F59" s="59">
        <f>SUM('Step 1'!F59:AC59)</f>
        <v>473481</v>
      </c>
      <c r="G59" s="59">
        <f>SUM('Step 1'!G59:AD59)</f>
        <v>473794</v>
      </c>
      <c r="H59" s="59">
        <f>SUM('Step 1'!H59:AE59)</f>
        <v>474119</v>
      </c>
      <c r="I59" s="59"/>
    </row>
    <row r="60" spans="1:9" x14ac:dyDescent="0.25">
      <c r="A60" s="62" t="s">
        <v>157</v>
      </c>
      <c r="B60" s="59">
        <f>SUM('Step 1'!B60:Y60)</f>
        <v>147205</v>
      </c>
      <c r="C60" s="59">
        <f>SUM('Step 1'!C60:Z60)</f>
        <v>146647</v>
      </c>
      <c r="D60" s="59">
        <f>SUM('Step 1'!D60:AA60)</f>
        <v>146052</v>
      </c>
      <c r="E60" s="59">
        <f>SUM('Step 1'!E60:AB60)</f>
        <v>145403</v>
      </c>
      <c r="F60" s="59">
        <f>SUM('Step 1'!F60:AC60)</f>
        <v>144723</v>
      </c>
      <c r="G60" s="59">
        <f>SUM('Step 1'!G60:AD60)</f>
        <v>144014</v>
      </c>
      <c r="H60" s="59">
        <f>SUM('Step 1'!H60:AE60)</f>
        <v>143392</v>
      </c>
      <c r="I60" s="59"/>
    </row>
    <row r="61" spans="1:9" x14ac:dyDescent="0.25">
      <c r="A61" s="62" t="s">
        <v>158</v>
      </c>
      <c r="B61" s="59">
        <f>SUM('Step 1'!B61:Y61)</f>
        <v>111356</v>
      </c>
      <c r="C61" s="59">
        <f>SUM('Step 1'!C61:Z61)</f>
        <v>111281</v>
      </c>
      <c r="D61" s="59">
        <f>SUM('Step 1'!D61:AA61)</f>
        <v>111149</v>
      </c>
      <c r="E61" s="59">
        <f>SUM('Step 1'!E61:AB61)</f>
        <v>111010</v>
      </c>
      <c r="F61" s="59">
        <f>SUM('Step 1'!F61:AC61)</f>
        <v>110857</v>
      </c>
      <c r="G61" s="59">
        <f>SUM('Step 1'!G61:AD61)</f>
        <v>110633</v>
      </c>
      <c r="H61" s="59">
        <f>SUM('Step 1'!H61:AE61)</f>
        <v>110405</v>
      </c>
      <c r="I61" s="59"/>
    </row>
    <row r="62" spans="1:9" x14ac:dyDescent="0.25">
      <c r="A62" s="62" t="s">
        <v>159</v>
      </c>
      <c r="B62" s="59">
        <f>SUM('Step 1'!B62:Y62)</f>
        <v>97666</v>
      </c>
      <c r="C62" s="59">
        <f>SUM('Step 1'!C62:Z62)</f>
        <v>97575</v>
      </c>
      <c r="D62" s="59">
        <f>SUM('Step 1'!D62:AA62)</f>
        <v>97524</v>
      </c>
      <c r="E62" s="59">
        <f>SUM('Step 1'!E62:AB62)</f>
        <v>97384</v>
      </c>
      <c r="F62" s="59">
        <f>SUM('Step 1'!F62:AC62)</f>
        <v>97224</v>
      </c>
      <c r="G62" s="59">
        <f>SUM('Step 1'!G62:AD62)</f>
        <v>96965</v>
      </c>
      <c r="H62" s="59">
        <f>SUM('Step 1'!H62:AE62)</f>
        <v>96779</v>
      </c>
      <c r="I62" s="59"/>
    </row>
    <row r="63" spans="1:9" x14ac:dyDescent="0.25">
      <c r="A63" s="62" t="s">
        <v>160</v>
      </c>
      <c r="B63" s="59">
        <f>SUM('Step 1'!B63:Y63)</f>
        <v>114677</v>
      </c>
      <c r="C63" s="59">
        <f>SUM('Step 1'!C63:Z63)</f>
        <v>114825</v>
      </c>
      <c r="D63" s="59">
        <f>SUM('Step 1'!D63:AA63)</f>
        <v>114918</v>
      </c>
      <c r="E63" s="59">
        <f>SUM('Step 1'!E63:AB63)</f>
        <v>115047</v>
      </c>
      <c r="F63" s="59">
        <f>SUM('Step 1'!F63:AC63)</f>
        <v>115111</v>
      </c>
      <c r="G63" s="59">
        <f>SUM('Step 1'!G63:AD63)</f>
        <v>115114</v>
      </c>
      <c r="H63" s="59">
        <f>SUM('Step 1'!H63:AE63)</f>
        <v>115104</v>
      </c>
      <c r="I63" s="59"/>
    </row>
    <row r="64" spans="1:9" x14ac:dyDescent="0.25">
      <c r="A64" s="62" t="s">
        <v>161</v>
      </c>
      <c r="B64" s="59">
        <f>SUM('Step 1'!B64:Y64)</f>
        <v>46278</v>
      </c>
      <c r="C64" s="59">
        <f>SUM('Step 1'!C64:Z64)</f>
        <v>46127</v>
      </c>
      <c r="D64" s="59">
        <f>SUM('Step 1'!D64:AA64)</f>
        <v>45964</v>
      </c>
      <c r="E64" s="59">
        <f>SUM('Step 1'!E64:AB64)</f>
        <v>45776</v>
      </c>
      <c r="F64" s="59">
        <f>SUM('Step 1'!F64:AC64)</f>
        <v>45602</v>
      </c>
      <c r="G64" s="59">
        <f>SUM('Step 1'!G64:AD64)</f>
        <v>45389</v>
      </c>
      <c r="H64" s="59">
        <f>SUM('Step 1'!H64:AE64)</f>
        <v>45224</v>
      </c>
      <c r="I64" s="59"/>
    </row>
    <row r="65" spans="1:9" x14ac:dyDescent="0.25">
      <c r="A65" s="62" t="s">
        <v>162</v>
      </c>
      <c r="B65" s="59">
        <f>SUM('Step 1'!B65:Y65)</f>
        <v>411937</v>
      </c>
      <c r="C65" s="59">
        <f>SUM('Step 1'!C65:Z65)</f>
        <v>411783</v>
      </c>
      <c r="D65" s="59">
        <f>SUM('Step 1'!D65:AA65)</f>
        <v>411756</v>
      </c>
      <c r="E65" s="59">
        <f>SUM('Step 1'!E65:AB65)</f>
        <v>411685</v>
      </c>
      <c r="F65" s="59">
        <f>SUM('Step 1'!F65:AC65)</f>
        <v>411427</v>
      </c>
      <c r="G65" s="59">
        <f>SUM('Step 1'!G65:AD65)</f>
        <v>411197</v>
      </c>
      <c r="H65" s="59">
        <f>SUM('Step 1'!H65:AE65)</f>
        <v>411089</v>
      </c>
      <c r="I65" s="59"/>
    </row>
    <row r="66" spans="1:9" x14ac:dyDescent="0.25">
      <c r="A66" s="62" t="s">
        <v>163</v>
      </c>
      <c r="B66" s="59">
        <f>SUM('Step 1'!B66:Y66)</f>
        <v>115750</v>
      </c>
      <c r="C66" s="59">
        <f>SUM('Step 1'!C66:Z66)</f>
        <v>115744</v>
      </c>
      <c r="D66" s="59">
        <f>SUM('Step 1'!D66:AA66)</f>
        <v>115761</v>
      </c>
      <c r="E66" s="59">
        <f>SUM('Step 1'!E66:AB66)</f>
        <v>115743</v>
      </c>
      <c r="F66" s="59">
        <f>SUM('Step 1'!F66:AC66)</f>
        <v>115721</v>
      </c>
      <c r="G66" s="59">
        <f>SUM('Step 1'!G66:AD66)</f>
        <v>115656</v>
      </c>
      <c r="H66" s="59">
        <f>SUM('Step 1'!H66:AE66)</f>
        <v>115568</v>
      </c>
      <c r="I66" s="59"/>
    </row>
    <row r="67" spans="1:9" x14ac:dyDescent="0.25">
      <c r="A67" s="62" t="s">
        <v>164</v>
      </c>
      <c r="B67" s="59">
        <f>SUM('Step 1'!B67:Y67)</f>
        <v>43005</v>
      </c>
      <c r="C67" s="59">
        <f>SUM('Step 1'!C67:Z67)</f>
        <v>43033</v>
      </c>
      <c r="D67" s="59">
        <f>SUM('Step 1'!D67:AA67)</f>
        <v>43026</v>
      </c>
      <c r="E67" s="59">
        <f>SUM('Step 1'!E67:AB67)</f>
        <v>42995</v>
      </c>
      <c r="F67" s="59">
        <f>SUM('Step 1'!F67:AC67)</f>
        <v>42949</v>
      </c>
      <c r="G67" s="59">
        <f>SUM('Step 1'!G67:AD67)</f>
        <v>42893</v>
      </c>
      <c r="H67" s="59">
        <f>SUM('Step 1'!H67:AE67)</f>
        <v>42859</v>
      </c>
      <c r="I67" s="59"/>
    </row>
    <row r="68" spans="1:9" x14ac:dyDescent="0.25">
      <c r="A68" s="62" t="s">
        <v>165</v>
      </c>
      <c r="B68" s="59">
        <f>SUM('Step 1'!B68:Y68)</f>
        <v>67267</v>
      </c>
      <c r="C68" s="59">
        <f>SUM('Step 1'!C68:Z68)</f>
        <v>67195</v>
      </c>
      <c r="D68" s="59">
        <f>SUM('Step 1'!D68:AA68)</f>
        <v>67082</v>
      </c>
      <c r="E68" s="59">
        <f>SUM('Step 1'!E68:AB68)</f>
        <v>66929</v>
      </c>
      <c r="F68" s="59">
        <f>SUM('Step 1'!F68:AC68)</f>
        <v>66722</v>
      </c>
      <c r="G68" s="59">
        <f>SUM('Step 1'!G68:AD68)</f>
        <v>66458</v>
      </c>
      <c r="H68" s="59">
        <f>SUM('Step 1'!H68:AE68)</f>
        <v>66210</v>
      </c>
      <c r="I68" s="59"/>
    </row>
    <row r="69" spans="1:9" x14ac:dyDescent="0.25">
      <c r="A69" s="62" t="s">
        <v>166</v>
      </c>
      <c r="B69" s="59">
        <f>SUM('Step 1'!B69:Y69)</f>
        <v>52559</v>
      </c>
      <c r="C69" s="59">
        <f>SUM('Step 1'!C69:Z69)</f>
        <v>52415</v>
      </c>
      <c r="D69" s="59">
        <f>SUM('Step 1'!D69:AA69)</f>
        <v>52257</v>
      </c>
      <c r="E69" s="59">
        <f>SUM('Step 1'!E69:AB69)</f>
        <v>52077</v>
      </c>
      <c r="F69" s="59">
        <f>SUM('Step 1'!F69:AC69)</f>
        <v>51899</v>
      </c>
      <c r="G69" s="59">
        <f>SUM('Step 1'!G69:AD69)</f>
        <v>51699</v>
      </c>
      <c r="H69" s="59">
        <f>SUM('Step 1'!H69:AE69)</f>
        <v>51501</v>
      </c>
      <c r="I69" s="59"/>
    </row>
    <row r="70" spans="1:9" x14ac:dyDescent="0.25">
      <c r="A70" s="62" t="s">
        <v>167</v>
      </c>
      <c r="B70" s="59">
        <f>SUM('Step 1'!B70:Y70)</f>
        <v>8377</v>
      </c>
      <c r="C70" s="59">
        <f>SUM('Step 1'!C70:Z70)</f>
        <v>8355</v>
      </c>
      <c r="D70" s="59">
        <f>SUM('Step 1'!D70:AA70)</f>
        <v>8326</v>
      </c>
      <c r="E70" s="59">
        <f>SUM('Step 1'!E70:AB70)</f>
        <v>8293</v>
      </c>
      <c r="F70" s="59">
        <f>SUM('Step 1'!F70:AC70)</f>
        <v>8265</v>
      </c>
      <c r="G70" s="59">
        <f>SUM('Step 1'!G70:AD70)</f>
        <v>8219</v>
      </c>
      <c r="H70" s="59">
        <f>SUM('Step 1'!H70:AE70)</f>
        <v>8188</v>
      </c>
      <c r="I70" s="59"/>
    </row>
    <row r="71" spans="1:9" x14ac:dyDescent="0.25">
      <c r="A71" s="62" t="s">
        <v>168</v>
      </c>
      <c r="B71" s="59">
        <f>SUM('Step 1'!B71:Y71)</f>
        <v>103062</v>
      </c>
      <c r="C71" s="59">
        <f>SUM('Step 1'!C71:Z71)</f>
        <v>102776</v>
      </c>
      <c r="D71" s="59">
        <f>SUM('Step 1'!D71:AA71)</f>
        <v>102500</v>
      </c>
      <c r="E71" s="59">
        <f>SUM('Step 1'!E71:AB71)</f>
        <v>102174</v>
      </c>
      <c r="F71" s="59">
        <f>SUM('Step 1'!F71:AC71)</f>
        <v>101769</v>
      </c>
      <c r="G71" s="59">
        <f>SUM('Step 1'!G71:AD71)</f>
        <v>101356</v>
      </c>
      <c r="H71" s="59">
        <f>SUM('Step 1'!H71:AE71)</f>
        <v>100985</v>
      </c>
      <c r="I71" s="59"/>
    </row>
    <row r="72" spans="1:9" x14ac:dyDescent="0.25">
      <c r="A72" s="62" t="s">
        <v>169</v>
      </c>
      <c r="B72" s="59">
        <f>SUM('Step 1'!B72:Y72)</f>
        <v>18925</v>
      </c>
      <c r="C72" s="59">
        <f>SUM('Step 1'!C72:Z72)</f>
        <v>18934</v>
      </c>
      <c r="D72" s="59">
        <f>SUM('Step 1'!D72:AA72)</f>
        <v>18934</v>
      </c>
      <c r="E72" s="59">
        <f>SUM('Step 1'!E72:AB72)</f>
        <v>18898</v>
      </c>
      <c r="F72" s="59">
        <f>SUM('Step 1'!F72:AC72)</f>
        <v>18844</v>
      </c>
      <c r="G72" s="59">
        <f>SUM('Step 1'!G72:AD72)</f>
        <v>18760</v>
      </c>
      <c r="H72" s="59">
        <f>SUM('Step 1'!H72:AE72)</f>
        <v>18703</v>
      </c>
      <c r="I72" s="59"/>
    </row>
    <row r="73" spans="1:9" x14ac:dyDescent="0.25">
      <c r="A73" s="62" t="s">
        <v>170</v>
      </c>
      <c r="B73" s="59">
        <f>SUM('Step 1'!B73:Y73)</f>
        <v>12055</v>
      </c>
      <c r="C73" s="59">
        <f>SUM('Step 1'!C73:Z73)</f>
        <v>12022</v>
      </c>
      <c r="D73" s="59">
        <f>SUM('Step 1'!D73:AA73)</f>
        <v>11982</v>
      </c>
      <c r="E73" s="59">
        <f>SUM('Step 1'!E73:AB73)</f>
        <v>11919</v>
      </c>
      <c r="F73" s="59">
        <f>SUM('Step 1'!F73:AC73)</f>
        <v>11860</v>
      </c>
      <c r="G73" s="59">
        <f>SUM('Step 1'!G73:AD73)</f>
        <v>11775</v>
      </c>
      <c r="H73" s="59">
        <f>SUM('Step 1'!H73:AE73)</f>
        <v>11713</v>
      </c>
      <c r="I73" s="59"/>
    </row>
    <row r="74" spans="1:9" x14ac:dyDescent="0.25">
      <c r="A74" s="62" t="s">
        <v>171</v>
      </c>
      <c r="B74" s="59">
        <f>SUM('Step 1'!B74:Y74)</f>
        <v>1951363</v>
      </c>
      <c r="C74" s="59">
        <f>SUM('Step 1'!C74:Z74)</f>
        <v>1950969</v>
      </c>
      <c r="D74" s="59">
        <f>SUM('Step 1'!D74:AA74)</f>
        <v>1950959</v>
      </c>
      <c r="E74" s="59">
        <f>SUM('Step 1'!E74:AB74)</f>
        <v>1950844</v>
      </c>
      <c r="F74" s="59">
        <f>SUM('Step 1'!F74:AC74)</f>
        <v>1950972</v>
      </c>
      <c r="G74" s="59">
        <f>SUM('Step 1'!G74:AD74)</f>
        <v>1951360</v>
      </c>
      <c r="H74" s="59">
        <f>SUM('Step 1'!H74:AE74)</f>
        <v>1951975</v>
      </c>
      <c r="I74" s="59"/>
    </row>
    <row r="75" spans="1:9" x14ac:dyDescent="0.25">
      <c r="A75" s="58"/>
      <c r="B75" s="59"/>
      <c r="C75" s="59"/>
      <c r="D75" s="59"/>
      <c r="E75" s="59"/>
      <c r="F75" s="59"/>
      <c r="G75" s="59"/>
      <c r="H75" s="59"/>
      <c r="I75" s="59"/>
    </row>
    <row r="76" spans="1:9" x14ac:dyDescent="0.25">
      <c r="A76" s="58"/>
      <c r="B76" s="59"/>
      <c r="C76" s="59"/>
      <c r="D76" s="59"/>
      <c r="E76" s="59"/>
      <c r="F76" s="59"/>
      <c r="G76" s="59"/>
      <c r="H76" s="59"/>
      <c r="I76" s="59"/>
    </row>
    <row r="77" spans="1:9" x14ac:dyDescent="0.25">
      <c r="A77" s="58"/>
      <c r="B77" s="59"/>
      <c r="C77" s="59"/>
      <c r="D77" s="59"/>
      <c r="E77" s="59"/>
      <c r="F77" s="59"/>
      <c r="G77" s="59"/>
      <c r="H77" s="59"/>
      <c r="I77" s="59"/>
    </row>
    <row r="78" spans="1:9" x14ac:dyDescent="0.25">
      <c r="A78" s="58"/>
      <c r="B78" s="59"/>
      <c r="C78" s="59"/>
      <c r="D78" s="59"/>
      <c r="E78" s="59"/>
      <c r="F78" s="59"/>
      <c r="G78" s="59"/>
      <c r="H78" s="59"/>
      <c r="I78" s="59"/>
    </row>
    <row r="79" spans="1:9" x14ac:dyDescent="0.25">
      <c r="A79" s="58"/>
      <c r="B79" s="59"/>
      <c r="C79" s="59"/>
      <c r="D79" s="59"/>
      <c r="E79" s="59"/>
      <c r="F79" s="59"/>
      <c r="G79" s="59"/>
      <c r="H79" s="59"/>
      <c r="I79" s="59"/>
    </row>
    <row r="80" spans="1:9" x14ac:dyDescent="0.25">
      <c r="A80" s="58"/>
      <c r="B80" s="59"/>
      <c r="C80" s="59"/>
      <c r="D80" s="59"/>
      <c r="E80" s="59"/>
      <c r="F80" s="59"/>
      <c r="G80" s="59"/>
      <c r="H80" s="59"/>
      <c r="I80" s="59"/>
    </row>
    <row r="81" spans="1:9" x14ac:dyDescent="0.25">
      <c r="A81" s="58"/>
      <c r="B81" s="59"/>
      <c r="C81" s="59"/>
      <c r="D81" s="59"/>
      <c r="E81" s="59"/>
      <c r="F81" s="59"/>
      <c r="G81" s="59"/>
      <c r="H81" s="59"/>
      <c r="I81" s="59"/>
    </row>
    <row r="82" spans="1:9" x14ac:dyDescent="0.25">
      <c r="A82" s="58"/>
      <c r="B82" s="59"/>
      <c r="C82" s="59"/>
      <c r="D82" s="59"/>
      <c r="E82" s="59"/>
      <c r="F82" s="59"/>
      <c r="G82" s="59"/>
      <c r="H82" s="59"/>
      <c r="I82" s="59"/>
    </row>
    <row r="83" spans="1:9" x14ac:dyDescent="0.25">
      <c r="A83" s="58"/>
      <c r="B83" s="59"/>
      <c r="C83" s="59"/>
      <c r="D83" s="59"/>
      <c r="E83" s="59"/>
      <c r="F83" s="59"/>
      <c r="G83" s="59"/>
      <c r="H83" s="59"/>
      <c r="I83" s="59"/>
    </row>
    <row r="84" spans="1:9" x14ac:dyDescent="0.25">
      <c r="A84" s="58"/>
      <c r="B84" s="59"/>
      <c r="C84" s="59"/>
      <c r="D84" s="59"/>
      <c r="E84" s="59"/>
      <c r="F84" s="59"/>
      <c r="G84" s="59"/>
      <c r="H84" s="59"/>
      <c r="I84" s="59"/>
    </row>
    <row r="85" spans="1:9" x14ac:dyDescent="0.25">
      <c r="A85" s="58"/>
      <c r="B85" s="59"/>
      <c r="C85" s="59"/>
      <c r="D85" s="59"/>
      <c r="E85" s="59"/>
      <c r="F85" s="59"/>
      <c r="G85" s="59"/>
      <c r="H85" s="59"/>
      <c r="I85" s="59"/>
    </row>
    <row r="86" spans="1:9" x14ac:dyDescent="0.25">
      <c r="A86" s="58"/>
      <c r="B86" s="59"/>
      <c r="C86" s="59"/>
      <c r="D86" s="59"/>
      <c r="E86" s="59"/>
      <c r="F86" s="59"/>
      <c r="G86" s="59"/>
      <c r="H86" s="59"/>
      <c r="I86" s="59"/>
    </row>
    <row r="87" spans="1:9" x14ac:dyDescent="0.25">
      <c r="A87" s="58"/>
      <c r="B87" s="59"/>
      <c r="C87" s="59"/>
      <c r="D87" s="59"/>
      <c r="E87" s="59"/>
      <c r="F87" s="59"/>
      <c r="G87" s="59"/>
      <c r="H87" s="59"/>
      <c r="I87" s="59"/>
    </row>
    <row r="88" spans="1:9" x14ac:dyDescent="0.25">
      <c r="A88" s="58"/>
      <c r="B88" s="59"/>
      <c r="C88" s="59"/>
      <c r="D88" s="59"/>
      <c r="E88" s="59"/>
      <c r="F88" s="59"/>
      <c r="G88" s="59"/>
      <c r="H88" s="59"/>
      <c r="I88" s="59"/>
    </row>
    <row r="89" spans="1:9" x14ac:dyDescent="0.25">
      <c r="A89" s="58"/>
      <c r="B89" s="59"/>
      <c r="C89" s="59"/>
      <c r="D89" s="59"/>
      <c r="E89" s="59"/>
      <c r="F89" s="59"/>
      <c r="G89" s="59"/>
      <c r="H89" s="59"/>
      <c r="I89" s="59"/>
    </row>
    <row r="90" spans="1:9" x14ac:dyDescent="0.25">
      <c r="A90" s="58"/>
      <c r="B90" s="59"/>
      <c r="C90" s="59"/>
      <c r="D90" s="59"/>
      <c r="E90" s="59"/>
      <c r="F90" s="59"/>
      <c r="G90" s="59"/>
      <c r="H90" s="59"/>
      <c r="I90" s="59"/>
    </row>
    <row r="91" spans="1:9" x14ac:dyDescent="0.25">
      <c r="A91" s="58"/>
      <c r="B91" s="59"/>
      <c r="C91" s="59"/>
      <c r="D91" s="59"/>
      <c r="E91" s="59"/>
      <c r="F91" s="59"/>
      <c r="G91" s="59"/>
      <c r="H91" s="59"/>
      <c r="I91" s="59"/>
    </row>
    <row r="92" spans="1:9" x14ac:dyDescent="0.25">
      <c r="A92" s="58"/>
      <c r="B92" s="59"/>
      <c r="C92" s="59"/>
      <c r="D92" s="59"/>
      <c r="E92" s="59"/>
      <c r="F92" s="59"/>
      <c r="G92" s="59"/>
      <c r="H92" s="59"/>
      <c r="I92" s="59"/>
    </row>
    <row r="93" spans="1:9" x14ac:dyDescent="0.25">
      <c r="A93" s="58"/>
      <c r="B93" s="59"/>
      <c r="C93" s="59"/>
      <c r="D93" s="59"/>
      <c r="E93" s="59"/>
      <c r="F93" s="59"/>
      <c r="G93" s="59"/>
      <c r="H93" s="59"/>
      <c r="I93" s="59"/>
    </row>
    <row r="94" spans="1:9" x14ac:dyDescent="0.25">
      <c r="A94" s="58"/>
      <c r="B94" s="59"/>
      <c r="C94" s="59"/>
      <c r="D94" s="59"/>
      <c r="E94" s="59"/>
      <c r="F94" s="59"/>
      <c r="G94" s="59"/>
      <c r="H94" s="59"/>
      <c r="I94" s="59"/>
    </row>
    <row r="95" spans="1:9" x14ac:dyDescent="0.25">
      <c r="A95" s="58"/>
      <c r="B95" s="59"/>
      <c r="C95" s="59"/>
      <c r="D95" s="59"/>
      <c r="E95" s="59"/>
      <c r="F95" s="59"/>
      <c r="G95" s="59"/>
      <c r="H95" s="59"/>
      <c r="I95" s="59"/>
    </row>
    <row r="96" spans="1:9" x14ac:dyDescent="0.25">
      <c r="A96" s="58"/>
      <c r="B96" s="59"/>
      <c r="C96" s="59"/>
      <c r="D96" s="59"/>
      <c r="E96" s="59"/>
      <c r="F96" s="59"/>
      <c r="G96" s="59"/>
      <c r="H96" s="59"/>
      <c r="I96" s="59"/>
    </row>
    <row r="97" spans="1:9" x14ac:dyDescent="0.25">
      <c r="A97" s="58"/>
      <c r="B97" s="59"/>
      <c r="C97" s="59"/>
      <c r="D97" s="59"/>
      <c r="E97" s="59"/>
      <c r="F97" s="59"/>
      <c r="G97" s="59"/>
      <c r="H97" s="59"/>
      <c r="I97" s="59"/>
    </row>
    <row r="98" spans="1:9" x14ac:dyDescent="0.25">
      <c r="A98" s="58"/>
      <c r="B98" s="59"/>
      <c r="C98" s="59"/>
      <c r="D98" s="59"/>
      <c r="E98" s="59"/>
      <c r="F98" s="59"/>
      <c r="G98" s="59"/>
      <c r="H98" s="59"/>
      <c r="I98" s="59"/>
    </row>
    <row r="99" spans="1:9" x14ac:dyDescent="0.25">
      <c r="A99" s="58"/>
      <c r="B99" s="59"/>
      <c r="C99" s="59"/>
      <c r="D99" s="59"/>
      <c r="E99" s="59"/>
      <c r="F99" s="59"/>
      <c r="G99" s="59"/>
      <c r="H99" s="59"/>
      <c r="I99" s="59"/>
    </row>
    <row r="100" spans="1:9" x14ac:dyDescent="0.25">
      <c r="A100" s="58"/>
      <c r="B100" s="59"/>
      <c r="C100" s="59"/>
      <c r="D100" s="59"/>
      <c r="E100" s="59"/>
      <c r="F100" s="59"/>
      <c r="G100" s="59"/>
      <c r="H100" s="59"/>
      <c r="I100" s="59"/>
    </row>
    <row r="101" spans="1:9" x14ac:dyDescent="0.25">
      <c r="A101" s="58"/>
      <c r="B101" s="59"/>
      <c r="C101" s="59"/>
      <c r="D101" s="59"/>
      <c r="E101" s="59"/>
      <c r="F101" s="59"/>
      <c r="G101" s="59"/>
      <c r="H101" s="59"/>
      <c r="I101" s="59"/>
    </row>
    <row r="102" spans="1:9" x14ac:dyDescent="0.25">
      <c r="A102" s="58"/>
      <c r="B102" s="59"/>
      <c r="C102" s="59"/>
      <c r="D102" s="59"/>
      <c r="E102" s="59"/>
      <c r="F102" s="59"/>
      <c r="G102" s="59"/>
      <c r="H102" s="59"/>
      <c r="I102" s="59"/>
    </row>
    <row r="103" spans="1:9" x14ac:dyDescent="0.25">
      <c r="A103" s="58"/>
      <c r="B103" s="59"/>
      <c r="C103" s="59"/>
      <c r="D103" s="59"/>
      <c r="E103" s="59"/>
      <c r="F103" s="59"/>
      <c r="G103" s="59"/>
      <c r="H103" s="59"/>
      <c r="I103" s="59"/>
    </row>
    <row r="104" spans="1:9" x14ac:dyDescent="0.25">
      <c r="A104" s="58"/>
      <c r="B104" s="59"/>
      <c r="C104" s="59"/>
      <c r="D104" s="59"/>
      <c r="E104" s="59"/>
      <c r="F104" s="59"/>
      <c r="G104" s="59"/>
      <c r="H104" s="59"/>
      <c r="I104" s="59"/>
    </row>
    <row r="105" spans="1:9" x14ac:dyDescent="0.25">
      <c r="A105" s="58"/>
      <c r="B105" s="59"/>
      <c r="C105" s="59"/>
      <c r="D105" s="59"/>
      <c r="E105" s="59"/>
      <c r="F105" s="59"/>
      <c r="G105" s="59"/>
      <c r="H105" s="59"/>
      <c r="I105" s="59"/>
    </row>
    <row r="106" spans="1:9" x14ac:dyDescent="0.25">
      <c r="A106" s="58"/>
      <c r="B106" s="59"/>
      <c r="C106" s="59"/>
      <c r="D106" s="59"/>
      <c r="E106" s="59"/>
      <c r="F106" s="59"/>
      <c r="G106" s="59"/>
      <c r="H106" s="59"/>
      <c r="I106" s="59"/>
    </row>
    <row r="107" spans="1:9" x14ac:dyDescent="0.25">
      <c r="A107" s="58"/>
      <c r="B107" s="59"/>
      <c r="C107" s="59"/>
      <c r="D107" s="59"/>
      <c r="E107" s="59"/>
      <c r="F107" s="59"/>
      <c r="G107" s="59"/>
      <c r="H107" s="59"/>
      <c r="I107" s="59"/>
    </row>
    <row r="108" spans="1:9" x14ac:dyDescent="0.25">
      <c r="A108" s="58"/>
      <c r="B108" s="59"/>
      <c r="C108" s="59"/>
      <c r="D108" s="59"/>
      <c r="E108" s="59"/>
      <c r="F108" s="59"/>
      <c r="G108" s="59"/>
      <c r="H108" s="59"/>
      <c r="I108" s="59"/>
    </row>
    <row r="109" spans="1:9" x14ac:dyDescent="0.25">
      <c r="A109" s="58"/>
      <c r="B109" s="59"/>
      <c r="C109" s="59"/>
      <c r="D109" s="59"/>
      <c r="E109" s="59"/>
      <c r="F109" s="59"/>
      <c r="G109" s="59"/>
      <c r="H109" s="59"/>
      <c r="I109" s="59"/>
    </row>
    <row r="110" spans="1:9" x14ac:dyDescent="0.25">
      <c r="A110" s="58"/>
      <c r="B110" s="59"/>
      <c r="C110" s="59"/>
      <c r="D110" s="59"/>
      <c r="E110" s="59"/>
      <c r="F110" s="59"/>
      <c r="G110" s="59"/>
      <c r="H110" s="59"/>
      <c r="I110" s="59"/>
    </row>
    <row r="111" spans="1:9" x14ac:dyDescent="0.25">
      <c r="A111" s="58"/>
      <c r="B111" s="59"/>
      <c r="C111" s="59"/>
      <c r="D111" s="59"/>
      <c r="E111" s="59"/>
      <c r="F111" s="59"/>
      <c r="G111" s="59"/>
      <c r="H111" s="59"/>
      <c r="I111" s="59"/>
    </row>
    <row r="112" spans="1:9" x14ac:dyDescent="0.25">
      <c r="A112" s="58"/>
      <c r="B112" s="59"/>
      <c r="C112" s="59"/>
      <c r="D112" s="59"/>
      <c r="E112" s="59"/>
      <c r="F112" s="59"/>
      <c r="G112" s="59"/>
      <c r="H112" s="59"/>
      <c r="I112" s="59"/>
    </row>
    <row r="113" spans="1:9" x14ac:dyDescent="0.25">
      <c r="A113" s="58"/>
      <c r="B113" s="59"/>
      <c r="C113" s="59"/>
      <c r="D113" s="59"/>
      <c r="E113" s="59"/>
      <c r="F113" s="59"/>
      <c r="G113" s="59"/>
      <c r="H113" s="59"/>
      <c r="I113" s="59"/>
    </row>
    <row r="114" spans="1:9" x14ac:dyDescent="0.25">
      <c r="A114" s="58"/>
      <c r="B114" s="59"/>
      <c r="C114" s="59"/>
      <c r="D114" s="59"/>
      <c r="E114" s="59"/>
      <c r="F114" s="59"/>
      <c r="G114" s="59"/>
      <c r="H114" s="59"/>
      <c r="I114" s="59"/>
    </row>
    <row r="115" spans="1:9" x14ac:dyDescent="0.25">
      <c r="A115" s="58"/>
      <c r="B115" s="59"/>
      <c r="C115" s="59"/>
      <c r="D115" s="59"/>
      <c r="E115" s="59"/>
      <c r="F115" s="59"/>
      <c r="G115" s="59"/>
      <c r="H115" s="59"/>
      <c r="I115" s="59"/>
    </row>
    <row r="116" spans="1:9" x14ac:dyDescent="0.25">
      <c r="A116" s="58"/>
      <c r="B116" s="59"/>
      <c r="C116" s="59"/>
      <c r="D116" s="59"/>
      <c r="E116" s="59"/>
      <c r="F116" s="59"/>
      <c r="G116" s="59"/>
      <c r="H116" s="59"/>
      <c r="I116" s="59"/>
    </row>
    <row r="117" spans="1:9" x14ac:dyDescent="0.25">
      <c r="A117" s="58"/>
      <c r="B117" s="59"/>
      <c r="C117" s="59"/>
      <c r="D117" s="59"/>
      <c r="E117" s="59"/>
      <c r="F117" s="59"/>
      <c r="G117" s="59"/>
      <c r="H117" s="59"/>
      <c r="I117" s="59"/>
    </row>
    <row r="118" spans="1:9" x14ac:dyDescent="0.25">
      <c r="A118" s="58"/>
      <c r="B118" s="59"/>
      <c r="C118" s="59"/>
      <c r="D118" s="59"/>
      <c r="E118" s="59"/>
      <c r="F118" s="59"/>
      <c r="G118" s="59"/>
      <c r="H118" s="59"/>
      <c r="I118" s="59"/>
    </row>
    <row r="119" spans="1:9" x14ac:dyDescent="0.25">
      <c r="A119" s="58"/>
      <c r="B119" s="59"/>
      <c r="C119" s="59"/>
      <c r="D119" s="59"/>
      <c r="E119" s="59"/>
      <c r="F119" s="59"/>
      <c r="G119" s="59"/>
      <c r="H119" s="59"/>
      <c r="I119" s="59"/>
    </row>
    <row r="120" spans="1:9" x14ac:dyDescent="0.25">
      <c r="A120" s="58"/>
      <c r="B120" s="59"/>
      <c r="C120" s="59"/>
      <c r="D120" s="59"/>
      <c r="E120" s="59"/>
      <c r="F120" s="59"/>
      <c r="G120" s="59"/>
      <c r="H120" s="59"/>
      <c r="I120" s="59"/>
    </row>
    <row r="121" spans="1:9" x14ac:dyDescent="0.25">
      <c r="A121" s="58"/>
      <c r="B121" s="59"/>
      <c r="C121" s="59"/>
      <c r="D121" s="59"/>
      <c r="E121" s="59"/>
      <c r="F121" s="59"/>
      <c r="G121" s="59"/>
      <c r="H121" s="59"/>
      <c r="I121" s="59"/>
    </row>
    <row r="122" spans="1:9" x14ac:dyDescent="0.25">
      <c r="A122" s="58"/>
      <c r="B122" s="59"/>
      <c r="C122" s="59"/>
      <c r="D122" s="59"/>
      <c r="E122" s="59"/>
      <c r="F122" s="59"/>
      <c r="G122" s="59"/>
      <c r="H122" s="59"/>
      <c r="I122" s="59"/>
    </row>
    <row r="123" spans="1:9" x14ac:dyDescent="0.25">
      <c r="A123" s="58"/>
      <c r="B123" s="59"/>
      <c r="C123" s="59"/>
      <c r="D123" s="59"/>
      <c r="E123" s="59"/>
      <c r="F123" s="59"/>
      <c r="G123" s="59"/>
      <c r="H123" s="59"/>
      <c r="I123" s="59"/>
    </row>
    <row r="124" spans="1:9" x14ac:dyDescent="0.25">
      <c r="A124" s="58"/>
      <c r="B124" s="59"/>
      <c r="C124" s="59"/>
      <c r="D124" s="59"/>
      <c r="E124" s="59"/>
      <c r="F124" s="59"/>
      <c r="G124" s="59"/>
      <c r="H124" s="59"/>
      <c r="I124" s="59"/>
    </row>
    <row r="125" spans="1:9" x14ac:dyDescent="0.25">
      <c r="A125" s="58"/>
      <c r="B125" s="59"/>
      <c r="C125" s="59"/>
      <c r="D125" s="59"/>
      <c r="E125" s="59"/>
      <c r="F125" s="59"/>
      <c r="G125" s="59"/>
      <c r="H125" s="59"/>
      <c r="I125" s="59"/>
    </row>
    <row r="126" spans="1:9" x14ac:dyDescent="0.25">
      <c r="A126" s="58"/>
      <c r="B126" s="59"/>
      <c r="C126" s="59"/>
      <c r="D126" s="59"/>
      <c r="E126" s="59"/>
      <c r="F126" s="59"/>
      <c r="G126" s="59"/>
      <c r="H126" s="59"/>
      <c r="I126" s="59"/>
    </row>
    <row r="127" spans="1:9" x14ac:dyDescent="0.25">
      <c r="A127" s="58"/>
      <c r="B127" s="59"/>
      <c r="C127" s="59"/>
      <c r="D127" s="59"/>
      <c r="E127" s="59"/>
      <c r="F127" s="59"/>
      <c r="G127" s="59"/>
      <c r="H127" s="59"/>
      <c r="I127" s="59"/>
    </row>
    <row r="128" spans="1:9" x14ac:dyDescent="0.25">
      <c r="A128" s="58"/>
      <c r="B128" s="59"/>
      <c r="C128" s="59"/>
      <c r="D128" s="59"/>
      <c r="E128" s="59"/>
      <c r="F128" s="59"/>
      <c r="G128" s="59"/>
      <c r="H128" s="59"/>
      <c r="I128" s="59"/>
    </row>
    <row r="129" spans="1:9" x14ac:dyDescent="0.25">
      <c r="A129" s="58"/>
      <c r="B129" s="59"/>
      <c r="C129" s="59"/>
      <c r="D129" s="59"/>
      <c r="E129" s="59"/>
      <c r="F129" s="59"/>
      <c r="G129" s="59"/>
      <c r="H129" s="59"/>
      <c r="I129" s="59"/>
    </row>
    <row r="130" spans="1:9" x14ac:dyDescent="0.25">
      <c r="A130" s="58"/>
      <c r="B130" s="59"/>
      <c r="C130" s="59"/>
      <c r="D130" s="59"/>
      <c r="E130" s="59"/>
      <c r="F130" s="59"/>
      <c r="G130" s="59"/>
      <c r="H130" s="59"/>
      <c r="I130" s="59"/>
    </row>
    <row r="131" spans="1:9" x14ac:dyDescent="0.25">
      <c r="A131" s="58"/>
      <c r="B131" s="59"/>
      <c r="C131" s="59"/>
      <c r="D131" s="59"/>
      <c r="E131" s="59"/>
      <c r="F131" s="59"/>
      <c r="G131" s="59"/>
      <c r="H131" s="59"/>
      <c r="I131" s="59"/>
    </row>
    <row r="132" spans="1:9" x14ac:dyDescent="0.25">
      <c r="A132" s="58"/>
      <c r="B132" s="59"/>
      <c r="C132" s="59"/>
      <c r="D132" s="59"/>
      <c r="E132" s="59"/>
      <c r="F132" s="59"/>
      <c r="G132" s="59"/>
      <c r="H132" s="59"/>
      <c r="I132" s="59"/>
    </row>
    <row r="133" spans="1:9" x14ac:dyDescent="0.25">
      <c r="A133" s="58"/>
      <c r="B133" s="59"/>
      <c r="C133" s="59"/>
      <c r="D133" s="59"/>
      <c r="E133" s="59"/>
      <c r="F133" s="59"/>
      <c r="G133" s="59"/>
      <c r="H133" s="59"/>
      <c r="I133" s="59"/>
    </row>
    <row r="134" spans="1:9" x14ac:dyDescent="0.25">
      <c r="A134" s="58"/>
      <c r="B134" s="59"/>
      <c r="C134" s="59"/>
      <c r="D134" s="59"/>
      <c r="E134" s="59"/>
      <c r="F134" s="59"/>
      <c r="G134" s="59"/>
      <c r="H134" s="59"/>
      <c r="I134" s="59"/>
    </row>
    <row r="135" spans="1:9" x14ac:dyDescent="0.25">
      <c r="A135" s="58"/>
      <c r="B135" s="59"/>
      <c r="C135" s="59"/>
      <c r="D135" s="59"/>
      <c r="E135" s="59"/>
      <c r="F135" s="59"/>
      <c r="G135" s="59"/>
      <c r="H135" s="59"/>
      <c r="I135" s="59"/>
    </row>
    <row r="136" spans="1:9" x14ac:dyDescent="0.25">
      <c r="A136" s="58"/>
      <c r="B136" s="59"/>
      <c r="C136" s="59"/>
      <c r="D136" s="59"/>
      <c r="E136" s="59"/>
      <c r="F136" s="59"/>
      <c r="G136" s="59"/>
      <c r="H136" s="59"/>
      <c r="I136" s="59"/>
    </row>
    <row r="137" spans="1:9" x14ac:dyDescent="0.25">
      <c r="A137" s="58"/>
      <c r="B137" s="59"/>
      <c r="C137" s="59"/>
      <c r="D137" s="59"/>
      <c r="E137" s="59"/>
      <c r="F137" s="59"/>
      <c r="G137" s="59"/>
      <c r="H137" s="59"/>
      <c r="I137" s="59"/>
    </row>
    <row r="138" spans="1:9" x14ac:dyDescent="0.25">
      <c r="A138" s="58"/>
      <c r="B138" s="59"/>
      <c r="C138" s="59"/>
      <c r="D138" s="59"/>
      <c r="E138" s="59"/>
      <c r="F138" s="59"/>
      <c r="G138" s="59"/>
      <c r="H138" s="59"/>
      <c r="I138" s="59"/>
    </row>
    <row r="139" spans="1:9" x14ac:dyDescent="0.25">
      <c r="A139" s="58"/>
      <c r="B139" s="59"/>
      <c r="C139" s="59"/>
      <c r="D139" s="59"/>
      <c r="E139" s="59"/>
      <c r="F139" s="59"/>
      <c r="G139" s="59"/>
      <c r="H139" s="59"/>
      <c r="I139" s="59"/>
    </row>
    <row r="140" spans="1:9" x14ac:dyDescent="0.25">
      <c r="A140" s="58"/>
      <c r="B140" s="59"/>
      <c r="C140" s="59"/>
      <c r="D140" s="59"/>
      <c r="E140" s="59"/>
      <c r="F140" s="59"/>
      <c r="G140" s="59"/>
      <c r="H140" s="59"/>
      <c r="I140" s="59"/>
    </row>
    <row r="141" spans="1:9" x14ac:dyDescent="0.25">
      <c r="A141" s="58"/>
      <c r="B141" s="59"/>
      <c r="C141" s="59"/>
      <c r="D141" s="59"/>
      <c r="E141" s="59"/>
      <c r="F141" s="59"/>
      <c r="G141" s="59"/>
      <c r="H141" s="59"/>
      <c r="I141" s="59"/>
    </row>
    <row r="142" spans="1:9" x14ac:dyDescent="0.25">
      <c r="A142" s="58"/>
      <c r="B142" s="59"/>
      <c r="C142" s="59"/>
      <c r="D142" s="59"/>
      <c r="E142" s="59"/>
      <c r="F142" s="59"/>
      <c r="G142" s="59"/>
      <c r="H142" s="59"/>
      <c r="I142" s="59"/>
    </row>
    <row r="143" spans="1:9" x14ac:dyDescent="0.25">
      <c r="A143" s="58"/>
      <c r="B143" s="59"/>
      <c r="C143" s="59"/>
      <c r="D143" s="59"/>
      <c r="E143" s="59"/>
      <c r="F143" s="59"/>
      <c r="G143" s="59"/>
      <c r="H143" s="59"/>
      <c r="I143" s="59"/>
    </row>
    <row r="144" spans="1:9" x14ac:dyDescent="0.25">
      <c r="A144" s="58"/>
      <c r="B144" s="59"/>
      <c r="C144" s="59"/>
      <c r="D144" s="59"/>
      <c r="E144" s="59"/>
      <c r="F144" s="59"/>
      <c r="G144" s="59"/>
      <c r="H144" s="59"/>
      <c r="I144" s="59"/>
    </row>
    <row r="145" spans="1:9" x14ac:dyDescent="0.25">
      <c r="A145" s="58"/>
      <c r="B145" s="59"/>
      <c r="C145" s="59"/>
      <c r="D145" s="59"/>
      <c r="E145" s="59"/>
      <c r="F145" s="59"/>
      <c r="G145" s="59"/>
      <c r="H145" s="59"/>
      <c r="I145" s="59"/>
    </row>
    <row r="146" spans="1:9" x14ac:dyDescent="0.25">
      <c r="A146" s="58"/>
      <c r="B146" s="59"/>
      <c r="C146" s="59"/>
      <c r="D146" s="59"/>
      <c r="E146" s="59"/>
      <c r="F146" s="59"/>
      <c r="G146" s="59"/>
      <c r="H146" s="59"/>
      <c r="I146" s="59"/>
    </row>
    <row r="147" spans="1:9" x14ac:dyDescent="0.25">
      <c r="A147" s="58"/>
      <c r="B147" s="59"/>
      <c r="C147" s="59"/>
      <c r="D147" s="59"/>
      <c r="E147" s="59"/>
      <c r="F147" s="59"/>
      <c r="G147" s="59"/>
      <c r="H147" s="59"/>
      <c r="I147" s="59"/>
    </row>
    <row r="148" spans="1:9" x14ac:dyDescent="0.25">
      <c r="A148" s="58"/>
      <c r="B148" s="59"/>
      <c r="C148" s="59"/>
      <c r="D148" s="59"/>
      <c r="E148" s="59"/>
      <c r="F148" s="59"/>
      <c r="G148" s="59"/>
      <c r="H148" s="59"/>
      <c r="I148" s="59"/>
    </row>
    <row r="149" spans="1:9" x14ac:dyDescent="0.25">
      <c r="A149" s="58"/>
      <c r="B149" s="59"/>
      <c r="C149" s="59"/>
      <c r="D149" s="59"/>
      <c r="E149" s="59"/>
      <c r="F149" s="59"/>
      <c r="G149" s="59"/>
      <c r="H149" s="59"/>
      <c r="I149" s="59"/>
    </row>
    <row r="150" spans="1:9" x14ac:dyDescent="0.25">
      <c r="A150" s="58"/>
      <c r="B150" s="59"/>
      <c r="C150" s="59"/>
      <c r="D150" s="59"/>
      <c r="E150" s="59"/>
      <c r="F150" s="59"/>
      <c r="G150" s="59"/>
      <c r="H150" s="59"/>
      <c r="I150" s="59"/>
    </row>
    <row r="151" spans="1:9" x14ac:dyDescent="0.25">
      <c r="A151" s="58"/>
      <c r="B151" s="59"/>
      <c r="C151" s="59"/>
      <c r="D151" s="59"/>
      <c r="E151" s="59"/>
      <c r="F151" s="59"/>
      <c r="G151" s="59"/>
      <c r="H151" s="59"/>
      <c r="I151" s="59"/>
    </row>
    <row r="152" spans="1:9" x14ac:dyDescent="0.25">
      <c r="A152" s="58"/>
      <c r="B152" s="59"/>
      <c r="C152" s="59"/>
      <c r="D152" s="59"/>
      <c r="E152" s="59"/>
      <c r="F152" s="59"/>
      <c r="G152" s="59"/>
      <c r="H152" s="59"/>
      <c r="I152" s="59"/>
    </row>
    <row r="153" spans="1:9" x14ac:dyDescent="0.25">
      <c r="A153" s="58"/>
      <c r="B153" s="59"/>
      <c r="C153" s="59"/>
      <c r="D153" s="59"/>
      <c r="E153" s="59"/>
      <c r="F153" s="59"/>
      <c r="G153" s="59"/>
      <c r="H153" s="59"/>
      <c r="I153" s="59"/>
    </row>
    <row r="154" spans="1:9" x14ac:dyDescent="0.25">
      <c r="A154" s="58"/>
      <c r="B154" s="59"/>
      <c r="C154" s="59"/>
      <c r="D154" s="59"/>
      <c r="E154" s="59"/>
      <c r="F154" s="59"/>
      <c r="G154" s="59"/>
      <c r="H154" s="59"/>
      <c r="I154" s="59"/>
    </row>
    <row r="155" spans="1:9" x14ac:dyDescent="0.25">
      <c r="A155" s="58"/>
      <c r="B155" s="59"/>
      <c r="C155" s="59"/>
      <c r="D155" s="59"/>
      <c r="E155" s="59"/>
      <c r="F155" s="59"/>
      <c r="G155" s="59"/>
      <c r="H155" s="59"/>
      <c r="I155" s="59"/>
    </row>
    <row r="156" spans="1:9" x14ac:dyDescent="0.25">
      <c r="A156" s="58"/>
      <c r="B156" s="59"/>
      <c r="C156" s="59"/>
      <c r="D156" s="59"/>
      <c r="E156" s="59"/>
      <c r="F156" s="59"/>
      <c r="G156" s="59"/>
      <c r="H156" s="59"/>
      <c r="I156" s="59"/>
    </row>
    <row r="157" spans="1:9" x14ac:dyDescent="0.25">
      <c r="A157" s="58"/>
      <c r="B157" s="59"/>
      <c r="C157" s="59"/>
      <c r="D157" s="59"/>
      <c r="E157" s="59"/>
      <c r="F157" s="59"/>
      <c r="G157" s="59"/>
      <c r="H157" s="59"/>
      <c r="I157" s="59"/>
    </row>
    <row r="158" spans="1:9" x14ac:dyDescent="0.25">
      <c r="A158" s="58"/>
      <c r="B158" s="59"/>
      <c r="C158" s="59"/>
      <c r="D158" s="59"/>
      <c r="E158" s="59"/>
      <c r="F158" s="59"/>
      <c r="G158" s="59"/>
      <c r="H158" s="59"/>
      <c r="I158" s="59"/>
    </row>
    <row r="159" spans="1:9" x14ac:dyDescent="0.25">
      <c r="A159" s="58"/>
      <c r="B159" s="59"/>
      <c r="C159" s="59"/>
      <c r="D159" s="59"/>
      <c r="E159" s="59"/>
      <c r="F159" s="59"/>
      <c r="G159" s="59"/>
      <c r="H159" s="59"/>
      <c r="I159" s="59"/>
    </row>
    <row r="160" spans="1:9" x14ac:dyDescent="0.25">
      <c r="A160" s="58"/>
      <c r="B160" s="59"/>
      <c r="C160" s="59"/>
      <c r="D160" s="59"/>
      <c r="E160" s="59"/>
      <c r="F160" s="59"/>
      <c r="G160" s="59"/>
      <c r="H160" s="59"/>
      <c r="I160" s="59"/>
    </row>
    <row r="161" spans="1:9" x14ac:dyDescent="0.25">
      <c r="A161" s="58"/>
      <c r="B161" s="59"/>
      <c r="C161" s="59"/>
      <c r="D161" s="59"/>
      <c r="E161" s="59"/>
      <c r="F161" s="59"/>
      <c r="G161" s="59"/>
      <c r="H161" s="59"/>
      <c r="I161" s="59"/>
    </row>
    <row r="162" spans="1:9" x14ac:dyDescent="0.25">
      <c r="A162" s="58"/>
      <c r="B162" s="59"/>
      <c r="C162" s="59"/>
      <c r="D162" s="59"/>
      <c r="E162" s="59"/>
      <c r="F162" s="59"/>
      <c r="G162" s="59"/>
      <c r="H162" s="59"/>
      <c r="I162" s="59"/>
    </row>
    <row r="163" spans="1:9" x14ac:dyDescent="0.25">
      <c r="A163" s="58"/>
      <c r="B163" s="59"/>
      <c r="C163" s="59"/>
      <c r="D163" s="59"/>
      <c r="E163" s="59"/>
      <c r="F163" s="59"/>
      <c r="G163" s="59"/>
      <c r="H163" s="59"/>
      <c r="I163" s="59"/>
    </row>
    <row r="164" spans="1:9" x14ac:dyDescent="0.25">
      <c r="A164" s="58"/>
      <c r="B164" s="59"/>
      <c r="C164" s="59"/>
      <c r="D164" s="59"/>
      <c r="E164" s="59"/>
      <c r="F164" s="59"/>
      <c r="G164" s="59"/>
      <c r="H164" s="59"/>
      <c r="I164" s="59"/>
    </row>
    <row r="165" spans="1:9" x14ac:dyDescent="0.25">
      <c r="A165" s="58"/>
      <c r="B165" s="59"/>
      <c r="C165" s="59"/>
      <c r="D165" s="59"/>
      <c r="E165" s="59"/>
      <c r="F165" s="59"/>
      <c r="G165" s="59"/>
      <c r="H165" s="59"/>
      <c r="I165" s="59"/>
    </row>
    <row r="166" spans="1:9" x14ac:dyDescent="0.25">
      <c r="A166" s="58"/>
      <c r="B166" s="59"/>
      <c r="C166" s="59"/>
      <c r="D166" s="59"/>
      <c r="E166" s="59"/>
      <c r="F166" s="59"/>
      <c r="G166" s="59"/>
      <c r="H166" s="59"/>
      <c r="I166" s="59"/>
    </row>
    <row r="167" spans="1:9" x14ac:dyDescent="0.25">
      <c r="A167" s="58"/>
      <c r="B167" s="59"/>
      <c r="C167" s="59"/>
      <c r="D167" s="59"/>
      <c r="E167" s="59"/>
      <c r="F167" s="59"/>
      <c r="G167" s="59"/>
      <c r="H167" s="59"/>
      <c r="I167" s="59"/>
    </row>
    <row r="168" spans="1:9" x14ac:dyDescent="0.25">
      <c r="A168" s="58"/>
      <c r="B168" s="59"/>
      <c r="C168" s="59"/>
      <c r="D168" s="59"/>
      <c r="E168" s="59"/>
      <c r="F168" s="59"/>
      <c r="G168" s="59"/>
      <c r="H168" s="59"/>
      <c r="I168" s="59"/>
    </row>
    <row r="169" spans="1:9" x14ac:dyDescent="0.25">
      <c r="A169" s="58"/>
      <c r="B169" s="59"/>
      <c r="C169" s="59"/>
      <c r="D169" s="59"/>
      <c r="E169" s="59"/>
      <c r="F169" s="59"/>
      <c r="G169" s="59"/>
      <c r="H169" s="59"/>
      <c r="I169" s="59"/>
    </row>
    <row r="170" spans="1:9" x14ac:dyDescent="0.25">
      <c r="A170" s="58"/>
      <c r="B170" s="59"/>
      <c r="C170" s="59"/>
      <c r="D170" s="59"/>
      <c r="E170" s="59"/>
      <c r="F170" s="59"/>
      <c r="G170" s="59"/>
      <c r="H170" s="59"/>
      <c r="I170" s="59"/>
    </row>
    <row r="171" spans="1:9" x14ac:dyDescent="0.25">
      <c r="A171" s="58"/>
      <c r="B171" s="59"/>
      <c r="C171" s="59"/>
      <c r="D171" s="59"/>
      <c r="E171" s="59"/>
      <c r="F171" s="59"/>
      <c r="G171" s="59"/>
      <c r="H171" s="59"/>
      <c r="I171" s="59"/>
    </row>
    <row r="172" spans="1:9" x14ac:dyDescent="0.25">
      <c r="A172" s="58"/>
      <c r="B172" s="59"/>
      <c r="C172" s="59"/>
      <c r="D172" s="59"/>
      <c r="E172" s="59"/>
      <c r="F172" s="59"/>
      <c r="G172" s="59"/>
      <c r="H172" s="59"/>
      <c r="I172" s="59"/>
    </row>
    <row r="173" spans="1:9" x14ac:dyDescent="0.25">
      <c r="A173" s="58"/>
      <c r="B173" s="59"/>
      <c r="C173" s="59"/>
      <c r="D173" s="59"/>
      <c r="E173" s="59"/>
      <c r="F173" s="59"/>
      <c r="G173" s="59"/>
      <c r="H173" s="59"/>
      <c r="I173" s="59"/>
    </row>
    <row r="174" spans="1:9" x14ac:dyDescent="0.25">
      <c r="A174" s="58"/>
      <c r="B174" s="59"/>
      <c r="C174" s="59"/>
      <c r="D174" s="59"/>
      <c r="E174" s="59"/>
      <c r="F174" s="59"/>
      <c r="G174" s="59"/>
      <c r="H174" s="59"/>
      <c r="I174" s="59"/>
    </row>
    <row r="175" spans="1:9" x14ac:dyDescent="0.25">
      <c r="A175" s="58"/>
      <c r="B175" s="59"/>
      <c r="C175" s="59"/>
      <c r="D175" s="59"/>
      <c r="E175" s="59"/>
      <c r="F175" s="59"/>
      <c r="G175" s="59"/>
      <c r="H175" s="59"/>
      <c r="I175" s="59"/>
    </row>
    <row r="176" spans="1:9" x14ac:dyDescent="0.25">
      <c r="A176" s="58"/>
      <c r="B176" s="59"/>
      <c r="C176" s="59"/>
      <c r="D176" s="59"/>
      <c r="E176" s="59"/>
      <c r="F176" s="59"/>
      <c r="G176" s="59"/>
      <c r="H176" s="59"/>
      <c r="I176" s="59"/>
    </row>
    <row r="177" spans="1:9" x14ac:dyDescent="0.25">
      <c r="A177" s="58"/>
      <c r="B177" s="59"/>
      <c r="C177" s="59"/>
      <c r="D177" s="59"/>
      <c r="E177" s="59"/>
      <c r="F177" s="59"/>
      <c r="G177" s="59"/>
      <c r="H177" s="59"/>
      <c r="I177" s="59"/>
    </row>
    <row r="178" spans="1:9" x14ac:dyDescent="0.25">
      <c r="A178" s="58"/>
      <c r="B178" s="59"/>
      <c r="C178" s="59"/>
      <c r="D178" s="59"/>
      <c r="E178" s="59"/>
      <c r="F178" s="59"/>
      <c r="G178" s="59"/>
      <c r="H178" s="59"/>
      <c r="I178" s="59"/>
    </row>
    <row r="179" spans="1:9" x14ac:dyDescent="0.25">
      <c r="A179" s="58"/>
      <c r="B179" s="59"/>
      <c r="C179" s="59"/>
      <c r="D179" s="59"/>
      <c r="E179" s="59"/>
      <c r="F179" s="59"/>
      <c r="G179" s="59"/>
      <c r="H179" s="59"/>
      <c r="I179" s="59"/>
    </row>
    <row r="180" spans="1:9" x14ac:dyDescent="0.25">
      <c r="A180" s="58"/>
      <c r="B180" s="59"/>
      <c r="C180" s="59"/>
      <c r="D180" s="59"/>
      <c r="E180" s="59"/>
      <c r="F180" s="59"/>
      <c r="G180" s="59"/>
      <c r="H180" s="59"/>
      <c r="I180" s="59"/>
    </row>
    <row r="181" spans="1:9" x14ac:dyDescent="0.25">
      <c r="A181" s="58"/>
      <c r="B181" s="59"/>
      <c r="C181" s="59"/>
      <c r="D181" s="59"/>
      <c r="E181" s="59"/>
      <c r="F181" s="59"/>
      <c r="G181" s="59"/>
      <c r="H181" s="59"/>
      <c r="I181" s="59"/>
    </row>
    <row r="182" spans="1:9" x14ac:dyDescent="0.25">
      <c r="A182" s="58"/>
      <c r="B182" s="59"/>
      <c r="C182" s="59"/>
      <c r="D182" s="59"/>
      <c r="E182" s="59"/>
      <c r="F182" s="59"/>
      <c r="G182" s="59"/>
      <c r="H182" s="59"/>
      <c r="I182" s="59"/>
    </row>
    <row r="183" spans="1:9" x14ac:dyDescent="0.25">
      <c r="A183" s="58"/>
      <c r="B183" s="59"/>
      <c r="C183" s="59"/>
      <c r="D183" s="59"/>
      <c r="E183" s="59"/>
      <c r="F183" s="59"/>
      <c r="G183" s="59"/>
      <c r="H183" s="59"/>
      <c r="I183" s="59"/>
    </row>
    <row r="184" spans="1:9" x14ac:dyDescent="0.25">
      <c r="A184" s="58"/>
      <c r="B184" s="59"/>
      <c r="C184" s="59"/>
      <c r="D184" s="59"/>
      <c r="E184" s="59"/>
      <c r="F184" s="59"/>
      <c r="G184" s="59"/>
      <c r="H184" s="59"/>
      <c r="I184" s="59"/>
    </row>
    <row r="185" spans="1:9" x14ac:dyDescent="0.25">
      <c r="A185" s="58"/>
      <c r="B185" s="59"/>
      <c r="C185" s="59"/>
      <c r="D185" s="59"/>
      <c r="E185" s="59"/>
      <c r="F185" s="59"/>
      <c r="G185" s="59"/>
      <c r="H185" s="59"/>
      <c r="I185" s="59"/>
    </row>
    <row r="186" spans="1:9" x14ac:dyDescent="0.25">
      <c r="A186" s="58"/>
      <c r="B186" s="59"/>
      <c r="C186" s="59"/>
      <c r="D186" s="59"/>
      <c r="E186" s="59"/>
      <c r="F186" s="59"/>
      <c r="G186" s="59"/>
      <c r="H186" s="59"/>
      <c r="I186" s="59"/>
    </row>
    <row r="187" spans="1:9" x14ac:dyDescent="0.25">
      <c r="A187" s="58"/>
      <c r="B187" s="59"/>
      <c r="C187" s="59"/>
      <c r="D187" s="59"/>
      <c r="E187" s="59"/>
      <c r="F187" s="59"/>
      <c r="G187" s="59"/>
      <c r="H187" s="59"/>
      <c r="I187" s="59"/>
    </row>
    <row r="188" spans="1:9" x14ac:dyDescent="0.25">
      <c r="A188" s="58"/>
      <c r="B188" s="59"/>
      <c r="C188" s="59"/>
      <c r="D188" s="59"/>
      <c r="E188" s="59"/>
      <c r="F188" s="59"/>
      <c r="G188" s="59"/>
      <c r="H188" s="59"/>
      <c r="I188" s="59"/>
    </row>
    <row r="189" spans="1:9" x14ac:dyDescent="0.25">
      <c r="A189" s="58"/>
      <c r="B189" s="59"/>
      <c r="C189" s="59"/>
      <c r="D189" s="59"/>
      <c r="E189" s="59"/>
      <c r="F189" s="59"/>
      <c r="G189" s="59"/>
      <c r="H189" s="59"/>
      <c r="I189" s="59"/>
    </row>
    <row r="190" spans="1:9" x14ac:dyDescent="0.25">
      <c r="A190" s="58"/>
      <c r="B190" s="59"/>
      <c r="C190" s="59"/>
      <c r="D190" s="59"/>
      <c r="E190" s="59"/>
      <c r="F190" s="59"/>
      <c r="G190" s="59"/>
      <c r="H190" s="59"/>
      <c r="I190" s="59"/>
    </row>
    <row r="191" spans="1:9" x14ac:dyDescent="0.25">
      <c r="A191" s="58"/>
      <c r="B191" s="59"/>
      <c r="C191" s="59"/>
      <c r="D191" s="59"/>
      <c r="E191" s="59"/>
      <c r="F191" s="59"/>
      <c r="G191" s="59"/>
      <c r="H191" s="59"/>
      <c r="I191" s="59"/>
    </row>
    <row r="192" spans="1:9" x14ac:dyDescent="0.25">
      <c r="A192" s="58"/>
      <c r="B192" s="59"/>
      <c r="C192" s="59"/>
      <c r="D192" s="59"/>
      <c r="E192" s="59"/>
      <c r="F192" s="59"/>
      <c r="G192" s="59"/>
      <c r="H192" s="59"/>
      <c r="I192" s="59"/>
    </row>
    <row r="193" spans="1:9" x14ac:dyDescent="0.25">
      <c r="A193" s="58"/>
      <c r="B193" s="59"/>
      <c r="C193" s="59"/>
      <c r="D193" s="59"/>
      <c r="E193" s="59"/>
      <c r="F193" s="59"/>
      <c r="G193" s="59"/>
      <c r="H193" s="59"/>
      <c r="I193" s="59"/>
    </row>
    <row r="194" spans="1:9" x14ac:dyDescent="0.25">
      <c r="A194" s="58"/>
      <c r="B194" s="59"/>
      <c r="C194" s="59"/>
      <c r="D194" s="59"/>
      <c r="E194" s="59"/>
      <c r="F194" s="59"/>
      <c r="G194" s="59"/>
      <c r="H194" s="59"/>
      <c r="I194" s="59"/>
    </row>
    <row r="195" spans="1:9" x14ac:dyDescent="0.25">
      <c r="A195" s="58"/>
      <c r="B195" s="59"/>
      <c r="C195" s="59"/>
      <c r="D195" s="59"/>
      <c r="E195" s="59"/>
      <c r="F195" s="59"/>
      <c r="G195" s="59"/>
      <c r="H195" s="59"/>
      <c r="I195" s="59"/>
    </row>
    <row r="196" spans="1:9" x14ac:dyDescent="0.25">
      <c r="A196" s="58"/>
      <c r="B196" s="59"/>
      <c r="C196" s="59"/>
      <c r="D196" s="59"/>
      <c r="E196" s="59"/>
      <c r="F196" s="59"/>
      <c r="G196" s="59"/>
      <c r="H196" s="59"/>
      <c r="I196" s="59"/>
    </row>
    <row r="197" spans="1:9" x14ac:dyDescent="0.25">
      <c r="A197" s="58"/>
      <c r="B197" s="59"/>
      <c r="C197" s="59"/>
      <c r="D197" s="59"/>
      <c r="E197" s="59"/>
      <c r="F197" s="59"/>
      <c r="G197" s="59"/>
      <c r="H197" s="59"/>
      <c r="I197" s="59"/>
    </row>
    <row r="198" spans="1:9" x14ac:dyDescent="0.25">
      <c r="A198" s="58"/>
      <c r="B198" s="59"/>
      <c r="C198" s="59"/>
      <c r="D198" s="59"/>
      <c r="E198" s="59"/>
      <c r="F198" s="59"/>
      <c r="G198" s="59"/>
      <c r="H198" s="59"/>
      <c r="I198" s="59"/>
    </row>
    <row r="199" spans="1:9" x14ac:dyDescent="0.25">
      <c r="A199" s="58"/>
      <c r="B199" s="59"/>
      <c r="C199" s="59"/>
      <c r="D199" s="59"/>
      <c r="E199" s="59"/>
      <c r="F199" s="59"/>
      <c r="G199" s="59"/>
      <c r="H199" s="59"/>
      <c r="I199" s="59"/>
    </row>
    <row r="200" spans="1:9" x14ac:dyDescent="0.25">
      <c r="A200" s="58"/>
      <c r="B200" s="59"/>
      <c r="C200" s="59"/>
      <c r="D200" s="59"/>
      <c r="E200" s="59"/>
      <c r="F200" s="59"/>
      <c r="G200" s="59"/>
      <c r="H200" s="59"/>
      <c r="I200" s="59"/>
    </row>
    <row r="201" spans="1:9" x14ac:dyDescent="0.25">
      <c r="A201" s="58"/>
      <c r="B201" s="59"/>
      <c r="C201" s="59"/>
      <c r="D201" s="59"/>
      <c r="E201" s="59"/>
      <c r="F201" s="59"/>
      <c r="G201" s="59"/>
      <c r="H201" s="59"/>
      <c r="I201" s="59"/>
    </row>
    <row r="202" spans="1:9" x14ac:dyDescent="0.25">
      <c r="A202" s="58"/>
      <c r="B202" s="59"/>
      <c r="C202" s="59"/>
      <c r="D202" s="59"/>
      <c r="E202" s="59"/>
      <c r="F202" s="59"/>
      <c r="G202" s="59"/>
      <c r="H202" s="59"/>
      <c r="I202" s="59"/>
    </row>
    <row r="203" spans="1:9" x14ac:dyDescent="0.25">
      <c r="A203" s="58"/>
      <c r="B203" s="59"/>
      <c r="C203" s="59"/>
      <c r="D203" s="59"/>
      <c r="E203" s="59"/>
      <c r="F203" s="59"/>
      <c r="G203" s="59"/>
      <c r="H203" s="59"/>
      <c r="I203" s="59"/>
    </row>
    <row r="204" spans="1:9" x14ac:dyDescent="0.25">
      <c r="A204" s="58"/>
      <c r="B204" s="59"/>
      <c r="C204" s="59"/>
      <c r="D204" s="59"/>
      <c r="E204" s="59"/>
      <c r="F204" s="59"/>
      <c r="G204" s="59"/>
      <c r="H204" s="59"/>
      <c r="I204" s="59"/>
    </row>
    <row r="205" spans="1:9" x14ac:dyDescent="0.25">
      <c r="A205" s="58"/>
      <c r="B205" s="59"/>
      <c r="C205" s="59"/>
      <c r="D205" s="59"/>
      <c r="E205" s="59"/>
      <c r="F205" s="59"/>
      <c r="G205" s="59"/>
      <c r="H205" s="59"/>
      <c r="I205" s="59"/>
    </row>
    <row r="206" spans="1:9" x14ac:dyDescent="0.25">
      <c r="A206" s="58"/>
      <c r="B206" s="59"/>
      <c r="C206" s="59"/>
      <c r="D206" s="59"/>
      <c r="E206" s="59"/>
      <c r="F206" s="59"/>
      <c r="G206" s="59"/>
      <c r="H206" s="59"/>
      <c r="I206" s="59"/>
    </row>
    <row r="207" spans="1:9" x14ac:dyDescent="0.25">
      <c r="A207" s="58"/>
      <c r="B207" s="59"/>
      <c r="C207" s="59"/>
      <c r="D207" s="59"/>
      <c r="E207" s="59"/>
      <c r="F207" s="59"/>
      <c r="G207" s="59"/>
      <c r="H207" s="59"/>
      <c r="I207" s="59"/>
    </row>
    <row r="208" spans="1:9" x14ac:dyDescent="0.25">
      <c r="A208" s="58"/>
      <c r="B208" s="59"/>
      <c r="C208" s="59"/>
      <c r="D208" s="59"/>
      <c r="E208" s="59"/>
      <c r="F208" s="59"/>
      <c r="G208" s="59"/>
      <c r="H208" s="59"/>
      <c r="I208" s="59"/>
    </row>
    <row r="209" spans="1:9" x14ac:dyDescent="0.25">
      <c r="A209" s="58"/>
      <c r="B209" s="59"/>
      <c r="C209" s="59"/>
      <c r="D209" s="59"/>
      <c r="E209" s="59"/>
      <c r="F209" s="59"/>
      <c r="G209" s="59"/>
      <c r="H209" s="59"/>
      <c r="I209" s="59"/>
    </row>
    <row r="210" spans="1:9" x14ac:dyDescent="0.25">
      <c r="A210" s="58"/>
      <c r="B210" s="59"/>
      <c r="C210" s="59"/>
      <c r="D210" s="59"/>
      <c r="E210" s="59"/>
      <c r="F210" s="59"/>
      <c r="G210" s="59"/>
      <c r="H210" s="59"/>
      <c r="I210" s="59"/>
    </row>
    <row r="211" spans="1:9" x14ac:dyDescent="0.25">
      <c r="A211" s="58"/>
      <c r="B211" s="59"/>
      <c r="C211" s="59"/>
      <c r="D211" s="59"/>
      <c r="E211" s="59"/>
      <c r="F211" s="59"/>
      <c r="G211" s="59"/>
      <c r="H211" s="59"/>
      <c r="I211" s="59"/>
    </row>
    <row r="212" spans="1:9" x14ac:dyDescent="0.25">
      <c r="A212" s="58"/>
      <c r="B212" s="59"/>
      <c r="C212" s="59"/>
      <c r="D212" s="59"/>
      <c r="E212" s="59"/>
      <c r="F212" s="59"/>
      <c r="G212" s="59"/>
      <c r="H212" s="59"/>
      <c r="I212" s="59"/>
    </row>
    <row r="213" spans="1:9" x14ac:dyDescent="0.25">
      <c r="A213" s="58"/>
      <c r="B213" s="59"/>
      <c r="C213" s="59"/>
      <c r="D213" s="59"/>
      <c r="E213" s="59"/>
      <c r="F213" s="59"/>
      <c r="G213" s="59"/>
      <c r="H213" s="59"/>
      <c r="I213" s="59"/>
    </row>
    <row r="214" spans="1:9" x14ac:dyDescent="0.25">
      <c r="A214" s="58"/>
      <c r="B214" s="59"/>
      <c r="C214" s="59"/>
      <c r="D214" s="59"/>
      <c r="E214" s="59"/>
      <c r="F214" s="59"/>
      <c r="G214" s="59"/>
      <c r="H214" s="59"/>
      <c r="I214" s="59"/>
    </row>
    <row r="215" spans="1:9" x14ac:dyDescent="0.25">
      <c r="A215" s="58"/>
      <c r="B215" s="59"/>
      <c r="C215" s="59"/>
      <c r="D215" s="59"/>
      <c r="E215" s="59"/>
      <c r="F215" s="59"/>
      <c r="G215" s="59"/>
      <c r="H215" s="59"/>
      <c r="I215" s="59"/>
    </row>
    <row r="216" spans="1:9" x14ac:dyDescent="0.25">
      <c r="A216" s="58"/>
      <c r="B216" s="59"/>
      <c r="C216" s="59"/>
      <c r="D216" s="59"/>
      <c r="E216" s="59"/>
      <c r="F216" s="59"/>
      <c r="G216" s="59"/>
      <c r="H216" s="59"/>
      <c r="I216" s="59"/>
    </row>
    <row r="217" spans="1:9" x14ac:dyDescent="0.25">
      <c r="A217" s="58"/>
      <c r="B217" s="59"/>
      <c r="C217" s="59"/>
      <c r="D217" s="59"/>
      <c r="E217" s="59"/>
      <c r="F217" s="59"/>
      <c r="G217" s="59"/>
      <c r="H217" s="59"/>
      <c r="I217" s="59"/>
    </row>
    <row r="218" spans="1:9" x14ac:dyDescent="0.25">
      <c r="A218" s="58"/>
      <c r="B218" s="59"/>
      <c r="C218" s="59"/>
      <c r="D218" s="59"/>
      <c r="E218" s="59"/>
      <c r="F218" s="59"/>
      <c r="G218" s="59"/>
      <c r="H218" s="59"/>
      <c r="I218" s="59"/>
    </row>
    <row r="219" spans="1:9" x14ac:dyDescent="0.25">
      <c r="A219" s="58"/>
      <c r="B219" s="59"/>
      <c r="C219" s="59"/>
      <c r="D219" s="59"/>
      <c r="E219" s="59"/>
      <c r="F219" s="59"/>
      <c r="G219" s="59"/>
      <c r="H219" s="59"/>
      <c r="I219" s="59"/>
    </row>
    <row r="220" spans="1:9" x14ac:dyDescent="0.25">
      <c r="A220" s="58"/>
      <c r="B220" s="59"/>
      <c r="C220" s="59"/>
      <c r="D220" s="59"/>
      <c r="E220" s="59"/>
      <c r="F220" s="59"/>
      <c r="G220" s="59"/>
      <c r="H220" s="59"/>
      <c r="I220" s="59"/>
    </row>
    <row r="221" spans="1:9" x14ac:dyDescent="0.25">
      <c r="A221" s="58"/>
      <c r="B221" s="59"/>
      <c r="C221" s="59"/>
      <c r="D221" s="59"/>
      <c r="E221" s="59"/>
      <c r="F221" s="59"/>
      <c r="G221" s="59"/>
      <c r="H221" s="59"/>
      <c r="I221" s="59"/>
    </row>
    <row r="222" spans="1:9" x14ac:dyDescent="0.25">
      <c r="A222" s="58"/>
      <c r="B222" s="59"/>
      <c r="C222" s="59"/>
      <c r="D222" s="59"/>
      <c r="E222" s="59"/>
      <c r="F222" s="59"/>
      <c r="G222" s="59"/>
      <c r="H222" s="59"/>
      <c r="I222" s="59"/>
    </row>
    <row r="223" spans="1:9" x14ac:dyDescent="0.25">
      <c r="A223" s="58"/>
      <c r="B223" s="59"/>
      <c r="C223" s="59"/>
      <c r="D223" s="59"/>
      <c r="E223" s="59"/>
      <c r="F223" s="59"/>
      <c r="G223" s="59"/>
      <c r="H223" s="59"/>
      <c r="I223" s="59"/>
    </row>
    <row r="224" spans="1:9" x14ac:dyDescent="0.25">
      <c r="A224" s="58"/>
    </row>
    <row r="225" spans="1:1" x14ac:dyDescent="0.25">
      <c r="A225" s="58"/>
    </row>
    <row r="226" spans="1:1" x14ac:dyDescent="0.25">
      <c r="A226" s="58"/>
    </row>
    <row r="227" spans="1:1" x14ac:dyDescent="0.25">
      <c r="A227" s="58"/>
    </row>
    <row r="228" spans="1:1" x14ac:dyDescent="0.25">
      <c r="A228" s="58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3"/>
  <sheetViews>
    <sheetView zoomScale="90" zoomScaleNormal="90" workbookViewId="0">
      <pane xSplit="1" ySplit="2" topLeftCell="Q48" activePane="bottomRight" state="frozen"/>
      <selection pane="topRight" activeCell="B1" sqref="B1"/>
      <selection pane="bottomLeft" activeCell="A3" sqref="A3"/>
      <selection pane="bottomRight" activeCell="AF76" sqref="AF76"/>
    </sheetView>
  </sheetViews>
  <sheetFormatPr defaultRowHeight="15" x14ac:dyDescent="0.25"/>
  <cols>
    <col min="1" max="1" width="36.7109375" style="17" customWidth="1"/>
    <col min="2" max="36" width="12.42578125" style="17" bestFit="1" customWidth="1"/>
    <col min="37" max="37" width="7.7109375" style="17" customWidth="1"/>
    <col min="38" max="16384" width="9.140625" style="17"/>
  </cols>
  <sheetData>
    <row r="1" spans="1:37" x14ac:dyDescent="0.25">
      <c r="A1" s="52" t="s">
        <v>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</row>
    <row r="2" spans="1:37" x14ac:dyDescent="0.25">
      <c r="A2" s="52" t="s">
        <v>2</v>
      </c>
      <c r="B2" s="50">
        <v>42370</v>
      </c>
      <c r="C2" s="50">
        <v>42401</v>
      </c>
      <c r="D2" s="50">
        <v>42430</v>
      </c>
      <c r="E2" s="50">
        <v>42461</v>
      </c>
      <c r="F2" s="50">
        <v>42491</v>
      </c>
      <c r="G2" s="50">
        <v>42522</v>
      </c>
      <c r="H2" s="50">
        <v>42552</v>
      </c>
      <c r="I2" s="50">
        <v>42583</v>
      </c>
      <c r="J2" s="50">
        <v>42614</v>
      </c>
      <c r="K2" s="50">
        <v>42644</v>
      </c>
      <c r="L2" s="50">
        <v>42675</v>
      </c>
      <c r="M2" s="50">
        <v>42705</v>
      </c>
      <c r="N2" s="50">
        <v>42736</v>
      </c>
      <c r="O2" s="50">
        <v>42767</v>
      </c>
      <c r="P2" s="50">
        <v>42795</v>
      </c>
      <c r="Q2" s="50">
        <v>42826</v>
      </c>
      <c r="R2" s="50">
        <v>42856</v>
      </c>
      <c r="S2" s="50">
        <v>42887</v>
      </c>
      <c r="T2" s="50">
        <v>42917</v>
      </c>
      <c r="U2" s="50">
        <v>42948</v>
      </c>
      <c r="V2" s="50">
        <v>42979</v>
      </c>
      <c r="W2" s="50">
        <v>43009</v>
      </c>
      <c r="X2" s="50">
        <v>43040</v>
      </c>
      <c r="Y2" s="50">
        <v>43070</v>
      </c>
      <c r="Z2" s="50">
        <v>43101</v>
      </c>
      <c r="AA2" s="50">
        <v>43132</v>
      </c>
      <c r="AB2" s="50">
        <v>43160</v>
      </c>
      <c r="AC2" s="50">
        <v>43191</v>
      </c>
      <c r="AD2" s="50">
        <v>43221</v>
      </c>
      <c r="AE2" s="50">
        <v>43252</v>
      </c>
      <c r="AF2" s="50">
        <v>43282</v>
      </c>
      <c r="AG2" s="50">
        <v>43313</v>
      </c>
      <c r="AH2" s="50">
        <v>43344</v>
      </c>
      <c r="AI2" s="50">
        <v>43374</v>
      </c>
      <c r="AJ2" s="50">
        <v>43405</v>
      </c>
      <c r="AK2" s="50">
        <v>43435</v>
      </c>
    </row>
    <row r="3" spans="1:37" x14ac:dyDescent="0.25">
      <c r="A3" s="62" t="s">
        <v>101</v>
      </c>
      <c r="B3" s="62">
        <v>263</v>
      </c>
      <c r="C3" s="62">
        <v>230</v>
      </c>
      <c r="D3" s="62">
        <v>217</v>
      </c>
      <c r="E3" s="62">
        <v>179</v>
      </c>
      <c r="F3" s="62">
        <v>160</v>
      </c>
      <c r="G3" s="62">
        <v>205</v>
      </c>
      <c r="H3" s="62">
        <v>200</v>
      </c>
      <c r="I3" s="62">
        <v>205</v>
      </c>
      <c r="J3" s="62">
        <v>169</v>
      </c>
      <c r="K3" s="62">
        <v>186</v>
      </c>
      <c r="L3" s="62">
        <v>198</v>
      </c>
      <c r="M3" s="62">
        <v>202</v>
      </c>
      <c r="N3" s="62">
        <v>221</v>
      </c>
      <c r="O3" s="62">
        <v>206</v>
      </c>
      <c r="P3" s="62">
        <v>206</v>
      </c>
      <c r="Q3" s="62">
        <v>163</v>
      </c>
      <c r="R3" s="62">
        <v>145</v>
      </c>
      <c r="S3" s="62">
        <v>182</v>
      </c>
      <c r="T3" s="62">
        <v>168</v>
      </c>
      <c r="U3" s="62">
        <v>170</v>
      </c>
      <c r="V3" s="62">
        <v>150</v>
      </c>
      <c r="W3" s="62">
        <v>169</v>
      </c>
      <c r="X3" s="62">
        <v>198</v>
      </c>
      <c r="Y3" s="62">
        <v>216</v>
      </c>
      <c r="Z3" s="62">
        <v>275</v>
      </c>
      <c r="AA3" s="62">
        <v>246</v>
      </c>
      <c r="AB3" s="62">
        <v>228</v>
      </c>
      <c r="AC3" s="62">
        <v>170</v>
      </c>
      <c r="AD3" s="62">
        <v>135</v>
      </c>
      <c r="AE3" s="62">
        <v>173</v>
      </c>
      <c r="AF3" s="47"/>
      <c r="AG3" s="47"/>
      <c r="AH3" s="47"/>
      <c r="AI3" s="47"/>
      <c r="AJ3" s="47"/>
      <c r="AK3" s="47"/>
    </row>
    <row r="4" spans="1:37" x14ac:dyDescent="0.25">
      <c r="A4" s="62" t="s">
        <v>102</v>
      </c>
      <c r="B4" s="62">
        <v>220</v>
      </c>
      <c r="C4" s="62">
        <v>208</v>
      </c>
      <c r="D4" s="62">
        <v>206</v>
      </c>
      <c r="E4" s="62">
        <v>174</v>
      </c>
      <c r="F4" s="62">
        <v>154</v>
      </c>
      <c r="G4" s="62">
        <v>166</v>
      </c>
      <c r="H4" s="62">
        <v>153</v>
      </c>
      <c r="I4" s="62">
        <v>135</v>
      </c>
      <c r="J4" s="62">
        <v>134</v>
      </c>
      <c r="K4" s="62">
        <v>141</v>
      </c>
      <c r="L4" s="62">
        <v>149</v>
      </c>
      <c r="M4" s="62">
        <v>172</v>
      </c>
      <c r="N4" s="62">
        <v>196</v>
      </c>
      <c r="O4" s="62">
        <v>198</v>
      </c>
      <c r="P4" s="62">
        <v>189</v>
      </c>
      <c r="Q4" s="62">
        <v>163</v>
      </c>
      <c r="R4" s="62">
        <v>135</v>
      </c>
      <c r="S4" s="62">
        <v>148</v>
      </c>
      <c r="T4" s="62">
        <v>135</v>
      </c>
      <c r="U4" s="62">
        <v>129</v>
      </c>
      <c r="V4" s="62">
        <v>130</v>
      </c>
      <c r="W4" s="62">
        <v>136</v>
      </c>
      <c r="X4" s="62">
        <v>155</v>
      </c>
      <c r="Y4" s="62">
        <v>182</v>
      </c>
      <c r="Z4" s="62">
        <v>212</v>
      </c>
      <c r="AA4" s="62">
        <v>207</v>
      </c>
      <c r="AB4" s="62">
        <v>190</v>
      </c>
      <c r="AC4" s="62">
        <v>156</v>
      </c>
      <c r="AD4" s="62">
        <v>119</v>
      </c>
      <c r="AE4" s="62">
        <v>148</v>
      </c>
      <c r="AF4" s="47"/>
      <c r="AG4" s="47"/>
      <c r="AH4" s="47"/>
      <c r="AI4" s="47"/>
      <c r="AJ4" s="47"/>
      <c r="AK4" s="47"/>
    </row>
    <row r="5" spans="1:37" x14ac:dyDescent="0.25">
      <c r="A5" s="62" t="s">
        <v>103</v>
      </c>
      <c r="B5" s="62">
        <v>420</v>
      </c>
      <c r="C5" s="62">
        <v>493</v>
      </c>
      <c r="D5" s="62">
        <v>489</v>
      </c>
      <c r="E5" s="62">
        <v>433</v>
      </c>
      <c r="F5" s="62">
        <v>427</v>
      </c>
      <c r="G5" s="62">
        <v>443</v>
      </c>
      <c r="H5" s="62">
        <v>398</v>
      </c>
      <c r="I5" s="62">
        <v>396</v>
      </c>
      <c r="J5" s="62">
        <v>336</v>
      </c>
      <c r="K5" s="62">
        <v>298</v>
      </c>
      <c r="L5" s="62">
        <v>285</v>
      </c>
      <c r="M5" s="62">
        <v>391</v>
      </c>
      <c r="N5" s="62">
        <v>677</v>
      </c>
      <c r="O5" s="62">
        <v>758</v>
      </c>
      <c r="P5" s="62">
        <v>796</v>
      </c>
      <c r="Q5" s="62">
        <v>783</v>
      </c>
      <c r="R5" s="62">
        <v>737</v>
      </c>
      <c r="S5" s="62">
        <v>849</v>
      </c>
      <c r="T5" s="62">
        <v>750</v>
      </c>
      <c r="U5" s="62">
        <v>791</v>
      </c>
      <c r="V5" s="62">
        <v>702</v>
      </c>
      <c r="W5" s="62">
        <v>735</v>
      </c>
      <c r="X5" s="62">
        <v>722</v>
      </c>
      <c r="Y5" s="62">
        <v>616</v>
      </c>
      <c r="Z5" s="62">
        <v>638</v>
      </c>
      <c r="AA5" s="62">
        <v>646</v>
      </c>
      <c r="AB5" s="62">
        <v>601</v>
      </c>
      <c r="AC5" s="62">
        <v>482</v>
      </c>
      <c r="AD5" s="62">
        <v>398</v>
      </c>
      <c r="AE5" s="62">
        <v>485</v>
      </c>
      <c r="AF5" s="47"/>
      <c r="AG5" s="47"/>
      <c r="AH5" s="47"/>
      <c r="AI5" s="47"/>
      <c r="AJ5" s="47"/>
      <c r="AK5" s="47"/>
    </row>
    <row r="6" spans="1:37" x14ac:dyDescent="0.25">
      <c r="A6" s="62" t="s">
        <v>104</v>
      </c>
      <c r="B6" s="62">
        <v>2335</v>
      </c>
      <c r="C6" s="62">
        <v>2183</v>
      </c>
      <c r="D6" s="62">
        <v>2152</v>
      </c>
      <c r="E6" s="62">
        <v>1893</v>
      </c>
      <c r="F6" s="62">
        <v>1788</v>
      </c>
      <c r="G6" s="62">
        <v>2233</v>
      </c>
      <c r="H6" s="62">
        <v>2041</v>
      </c>
      <c r="I6" s="62">
        <v>2013</v>
      </c>
      <c r="J6" s="62">
        <v>1832</v>
      </c>
      <c r="K6" s="62">
        <v>1865</v>
      </c>
      <c r="L6" s="62">
        <v>1778</v>
      </c>
      <c r="M6" s="62">
        <v>1990</v>
      </c>
      <c r="N6" s="62">
        <v>2318</v>
      </c>
      <c r="O6" s="62">
        <v>2141</v>
      </c>
      <c r="P6" s="62">
        <v>2089</v>
      </c>
      <c r="Q6" s="62">
        <v>1776</v>
      </c>
      <c r="R6" s="62">
        <v>1665</v>
      </c>
      <c r="S6" s="62">
        <v>2209</v>
      </c>
      <c r="T6" s="62">
        <v>2005</v>
      </c>
      <c r="U6" s="62">
        <v>1978</v>
      </c>
      <c r="V6" s="62">
        <v>1832</v>
      </c>
      <c r="W6" s="62">
        <v>1893</v>
      </c>
      <c r="X6" s="62">
        <v>1918</v>
      </c>
      <c r="Y6" s="62">
        <v>1979</v>
      </c>
      <c r="Z6" s="62">
        <v>2353</v>
      </c>
      <c r="AA6" s="62">
        <v>2363</v>
      </c>
      <c r="AB6" s="62">
        <v>2195</v>
      </c>
      <c r="AC6" s="62">
        <v>1701</v>
      </c>
      <c r="AD6" s="62">
        <v>1431</v>
      </c>
      <c r="AE6" s="62">
        <v>1929</v>
      </c>
      <c r="AF6" s="47"/>
      <c r="AG6" s="47"/>
      <c r="AH6" s="47"/>
      <c r="AI6" s="47"/>
      <c r="AJ6" s="47"/>
      <c r="AK6" s="47"/>
    </row>
    <row r="7" spans="1:37" x14ac:dyDescent="0.25">
      <c r="A7" s="62" t="s">
        <v>105</v>
      </c>
      <c r="B7" s="62">
        <v>3805</v>
      </c>
      <c r="C7" s="62">
        <v>3546</v>
      </c>
      <c r="D7" s="62">
        <v>3487</v>
      </c>
      <c r="E7" s="62">
        <v>2970</v>
      </c>
      <c r="F7" s="62">
        <v>2792</v>
      </c>
      <c r="G7" s="62">
        <v>3408</v>
      </c>
      <c r="H7" s="62">
        <v>3114</v>
      </c>
      <c r="I7" s="62">
        <v>3001</v>
      </c>
      <c r="J7" s="62">
        <v>2776</v>
      </c>
      <c r="K7" s="62">
        <v>2848</v>
      </c>
      <c r="L7" s="62">
        <v>2776</v>
      </c>
      <c r="M7" s="62">
        <v>3252</v>
      </c>
      <c r="N7" s="62">
        <v>3746</v>
      </c>
      <c r="O7" s="62">
        <v>3401</v>
      </c>
      <c r="P7" s="62">
        <v>3303</v>
      </c>
      <c r="Q7" s="62">
        <v>2751</v>
      </c>
      <c r="R7" s="62">
        <v>2529</v>
      </c>
      <c r="S7" s="62">
        <v>3307</v>
      </c>
      <c r="T7" s="62">
        <v>3051</v>
      </c>
      <c r="U7" s="62">
        <v>3005</v>
      </c>
      <c r="V7" s="62">
        <v>2830</v>
      </c>
      <c r="W7" s="62">
        <v>2844</v>
      </c>
      <c r="X7" s="62">
        <v>3040</v>
      </c>
      <c r="Y7" s="62">
        <v>3110</v>
      </c>
      <c r="Z7" s="62">
        <v>3780</v>
      </c>
      <c r="AA7" s="62">
        <v>3784</v>
      </c>
      <c r="AB7" s="62">
        <v>3560</v>
      </c>
      <c r="AC7" s="62">
        <v>2681</v>
      </c>
      <c r="AD7" s="62">
        <v>2190</v>
      </c>
      <c r="AE7" s="62">
        <v>2978</v>
      </c>
      <c r="AF7" s="47"/>
      <c r="AG7" s="47"/>
      <c r="AH7" s="47"/>
      <c r="AI7" s="47"/>
      <c r="AJ7" s="47"/>
      <c r="AK7" s="47"/>
    </row>
    <row r="8" spans="1:37" x14ac:dyDescent="0.25">
      <c r="A8" s="62" t="s">
        <v>106</v>
      </c>
      <c r="B8" s="62">
        <v>132</v>
      </c>
      <c r="C8" s="62">
        <v>129</v>
      </c>
      <c r="D8" s="62">
        <v>134</v>
      </c>
      <c r="E8" s="62">
        <v>115</v>
      </c>
      <c r="F8" s="62">
        <v>110</v>
      </c>
      <c r="G8" s="62">
        <v>117</v>
      </c>
      <c r="H8" s="62">
        <v>105</v>
      </c>
      <c r="I8" s="62">
        <v>96</v>
      </c>
      <c r="J8" s="62">
        <v>84</v>
      </c>
      <c r="K8" s="62">
        <v>91</v>
      </c>
      <c r="L8" s="62">
        <v>85</v>
      </c>
      <c r="M8" s="62">
        <v>98</v>
      </c>
      <c r="N8" s="62">
        <v>126</v>
      </c>
      <c r="O8" s="62">
        <v>115</v>
      </c>
      <c r="P8" s="62">
        <v>119</v>
      </c>
      <c r="Q8" s="62">
        <v>89</v>
      </c>
      <c r="R8" s="62">
        <v>78</v>
      </c>
      <c r="S8" s="62">
        <v>89</v>
      </c>
      <c r="T8" s="62">
        <v>85</v>
      </c>
      <c r="U8" s="62">
        <v>80</v>
      </c>
      <c r="V8" s="62">
        <v>79</v>
      </c>
      <c r="W8" s="62">
        <v>85</v>
      </c>
      <c r="X8" s="62">
        <v>94</v>
      </c>
      <c r="Y8" s="62">
        <v>109</v>
      </c>
      <c r="Z8" s="62">
        <v>136</v>
      </c>
      <c r="AA8" s="62">
        <v>132</v>
      </c>
      <c r="AB8" s="62">
        <v>125</v>
      </c>
      <c r="AC8" s="62">
        <v>101</v>
      </c>
      <c r="AD8" s="62">
        <v>77</v>
      </c>
      <c r="AE8" s="62">
        <v>94</v>
      </c>
      <c r="AF8" s="47"/>
      <c r="AG8" s="47"/>
      <c r="AH8" s="47"/>
      <c r="AI8" s="47"/>
      <c r="AJ8" s="47"/>
      <c r="AK8" s="47"/>
    </row>
    <row r="9" spans="1:37" x14ac:dyDescent="0.25">
      <c r="A9" s="62" t="s">
        <v>107</v>
      </c>
      <c r="B9" s="62">
        <v>795</v>
      </c>
      <c r="C9" s="62">
        <v>746</v>
      </c>
      <c r="D9" s="62">
        <v>822</v>
      </c>
      <c r="E9" s="62">
        <v>731</v>
      </c>
      <c r="F9" s="62">
        <v>659</v>
      </c>
      <c r="G9" s="62">
        <v>740</v>
      </c>
      <c r="H9" s="62">
        <v>659</v>
      </c>
      <c r="I9" s="62">
        <v>624</v>
      </c>
      <c r="J9" s="62">
        <v>605</v>
      </c>
      <c r="K9" s="62">
        <v>693</v>
      </c>
      <c r="L9" s="62">
        <v>694</v>
      </c>
      <c r="M9" s="62">
        <v>678</v>
      </c>
      <c r="N9" s="62">
        <v>806</v>
      </c>
      <c r="O9" s="62">
        <v>758</v>
      </c>
      <c r="P9" s="62">
        <v>834</v>
      </c>
      <c r="Q9" s="62">
        <v>704</v>
      </c>
      <c r="R9" s="62">
        <v>676</v>
      </c>
      <c r="S9" s="62">
        <v>802</v>
      </c>
      <c r="T9" s="62">
        <v>776</v>
      </c>
      <c r="U9" s="62">
        <v>704</v>
      </c>
      <c r="V9" s="62">
        <v>705</v>
      </c>
      <c r="W9" s="62">
        <v>796</v>
      </c>
      <c r="X9" s="62">
        <v>781</v>
      </c>
      <c r="Y9" s="62">
        <v>778</v>
      </c>
      <c r="Z9" s="62">
        <v>859</v>
      </c>
      <c r="AA9" s="62">
        <v>842</v>
      </c>
      <c r="AB9" s="62">
        <v>809</v>
      </c>
      <c r="AC9" s="62">
        <v>645</v>
      </c>
      <c r="AD9" s="62">
        <v>559</v>
      </c>
      <c r="AE9" s="62">
        <v>698</v>
      </c>
      <c r="AF9" s="47"/>
      <c r="AG9" s="47"/>
      <c r="AH9" s="47"/>
      <c r="AI9" s="47"/>
      <c r="AJ9" s="47"/>
      <c r="AK9" s="47"/>
    </row>
    <row r="10" spans="1:37" x14ac:dyDescent="0.25">
      <c r="A10" s="62" t="s">
        <v>108</v>
      </c>
      <c r="B10" s="62">
        <v>2006</v>
      </c>
      <c r="C10" s="62">
        <v>1846</v>
      </c>
      <c r="D10" s="62">
        <v>1931</v>
      </c>
      <c r="E10" s="62">
        <v>1838</v>
      </c>
      <c r="F10" s="62">
        <v>1783</v>
      </c>
      <c r="G10" s="62">
        <v>1691</v>
      </c>
      <c r="H10" s="62">
        <v>1510</v>
      </c>
      <c r="I10" s="62">
        <v>1370</v>
      </c>
      <c r="J10" s="62">
        <v>1382</v>
      </c>
      <c r="K10" s="62">
        <v>1875</v>
      </c>
      <c r="L10" s="62">
        <v>1948</v>
      </c>
      <c r="M10" s="62">
        <v>1792</v>
      </c>
      <c r="N10" s="62">
        <v>1920</v>
      </c>
      <c r="O10" s="62">
        <v>1795</v>
      </c>
      <c r="P10" s="62">
        <v>1845</v>
      </c>
      <c r="Q10" s="62">
        <v>1650</v>
      </c>
      <c r="R10" s="62">
        <v>1786</v>
      </c>
      <c r="S10" s="62">
        <v>1709</v>
      </c>
      <c r="T10" s="62">
        <v>1591</v>
      </c>
      <c r="U10" s="62">
        <v>1479</v>
      </c>
      <c r="V10" s="62">
        <v>1517</v>
      </c>
      <c r="W10" s="62">
        <v>1909</v>
      </c>
      <c r="X10" s="62">
        <v>2152</v>
      </c>
      <c r="Y10" s="62">
        <v>1949</v>
      </c>
      <c r="Z10" s="62">
        <v>2029</v>
      </c>
      <c r="AA10" s="62">
        <v>1976</v>
      </c>
      <c r="AB10" s="62">
        <v>1909</v>
      </c>
      <c r="AC10" s="62">
        <v>1563</v>
      </c>
      <c r="AD10" s="62">
        <v>1501</v>
      </c>
      <c r="AE10" s="62">
        <v>1522</v>
      </c>
      <c r="AF10" s="47"/>
      <c r="AG10" s="47"/>
      <c r="AH10" s="47"/>
      <c r="AI10" s="47"/>
      <c r="AJ10" s="47"/>
      <c r="AK10" s="47"/>
    </row>
    <row r="11" spans="1:37" x14ac:dyDescent="0.25">
      <c r="A11" s="62" t="s">
        <v>109</v>
      </c>
      <c r="B11" s="62">
        <v>174</v>
      </c>
      <c r="C11" s="62">
        <v>150</v>
      </c>
      <c r="D11" s="62">
        <v>137</v>
      </c>
      <c r="E11" s="62">
        <v>110</v>
      </c>
      <c r="F11" s="62">
        <v>138</v>
      </c>
      <c r="G11" s="62">
        <v>140</v>
      </c>
      <c r="H11" s="62">
        <v>117</v>
      </c>
      <c r="I11" s="62">
        <v>112</v>
      </c>
      <c r="J11" s="62">
        <v>95</v>
      </c>
      <c r="K11" s="62">
        <v>101</v>
      </c>
      <c r="L11" s="62">
        <v>103</v>
      </c>
      <c r="M11" s="62">
        <v>127</v>
      </c>
      <c r="N11" s="62">
        <v>165</v>
      </c>
      <c r="O11" s="62">
        <v>142</v>
      </c>
      <c r="P11" s="62">
        <v>149</v>
      </c>
      <c r="Q11" s="62">
        <v>121</v>
      </c>
      <c r="R11" s="62">
        <v>102</v>
      </c>
      <c r="S11" s="62">
        <v>114</v>
      </c>
      <c r="T11" s="62">
        <v>105</v>
      </c>
      <c r="U11" s="62">
        <v>109</v>
      </c>
      <c r="V11" s="62">
        <v>107</v>
      </c>
      <c r="W11" s="62">
        <v>106</v>
      </c>
      <c r="X11" s="62">
        <v>116</v>
      </c>
      <c r="Y11" s="62">
        <v>121</v>
      </c>
      <c r="Z11" s="62">
        <v>137</v>
      </c>
      <c r="AA11" s="62">
        <v>141</v>
      </c>
      <c r="AB11" s="62">
        <v>128</v>
      </c>
      <c r="AC11" s="62">
        <v>96</v>
      </c>
      <c r="AD11" s="62">
        <v>74</v>
      </c>
      <c r="AE11" s="62">
        <v>90</v>
      </c>
      <c r="AF11" s="47"/>
      <c r="AG11" s="47"/>
      <c r="AH11" s="47"/>
      <c r="AI11" s="47"/>
      <c r="AJ11" s="47"/>
      <c r="AK11" s="47"/>
    </row>
    <row r="12" spans="1:37" x14ac:dyDescent="0.25">
      <c r="A12" s="62" t="s">
        <v>110</v>
      </c>
      <c r="B12" s="62">
        <v>960</v>
      </c>
      <c r="C12" s="62">
        <v>886</v>
      </c>
      <c r="D12" s="62">
        <v>874</v>
      </c>
      <c r="E12" s="62">
        <v>725</v>
      </c>
      <c r="F12" s="62">
        <v>661</v>
      </c>
      <c r="G12" s="62">
        <v>750</v>
      </c>
      <c r="H12" s="62">
        <v>680</v>
      </c>
      <c r="I12" s="62">
        <v>659</v>
      </c>
      <c r="J12" s="62">
        <v>617</v>
      </c>
      <c r="K12" s="62">
        <v>639</v>
      </c>
      <c r="L12" s="62">
        <v>626</v>
      </c>
      <c r="M12" s="62">
        <v>744</v>
      </c>
      <c r="N12" s="62">
        <v>870</v>
      </c>
      <c r="O12" s="62">
        <v>828</v>
      </c>
      <c r="P12" s="62">
        <v>808</v>
      </c>
      <c r="Q12" s="62">
        <v>669</v>
      </c>
      <c r="R12" s="62">
        <v>593</v>
      </c>
      <c r="S12" s="62">
        <v>732</v>
      </c>
      <c r="T12" s="62">
        <v>675</v>
      </c>
      <c r="U12" s="62">
        <v>637</v>
      </c>
      <c r="V12" s="62">
        <v>646</v>
      </c>
      <c r="W12" s="62">
        <v>690</v>
      </c>
      <c r="X12" s="62">
        <v>748</v>
      </c>
      <c r="Y12" s="62">
        <v>776</v>
      </c>
      <c r="Z12" s="62">
        <v>903</v>
      </c>
      <c r="AA12" s="62">
        <v>907</v>
      </c>
      <c r="AB12" s="62">
        <v>852</v>
      </c>
      <c r="AC12" s="62">
        <v>651</v>
      </c>
      <c r="AD12" s="62">
        <v>532</v>
      </c>
      <c r="AE12" s="62">
        <v>671</v>
      </c>
      <c r="AF12" s="47"/>
      <c r="AG12" s="47"/>
      <c r="AH12" s="47"/>
      <c r="AI12" s="47"/>
      <c r="AJ12" s="47"/>
      <c r="AK12" s="47"/>
    </row>
    <row r="13" spans="1:37" x14ac:dyDescent="0.25">
      <c r="A13" s="62" t="s">
        <v>111</v>
      </c>
      <c r="B13" s="62">
        <v>960</v>
      </c>
      <c r="C13" s="62">
        <v>886</v>
      </c>
      <c r="D13" s="62">
        <v>874</v>
      </c>
      <c r="E13" s="62">
        <v>725</v>
      </c>
      <c r="F13" s="62">
        <v>661</v>
      </c>
      <c r="G13" s="62">
        <v>750</v>
      </c>
      <c r="H13" s="62">
        <v>680</v>
      </c>
      <c r="I13" s="62">
        <v>659</v>
      </c>
      <c r="J13" s="62">
        <v>617</v>
      </c>
      <c r="K13" s="62">
        <v>639</v>
      </c>
      <c r="L13" s="62">
        <v>626</v>
      </c>
      <c r="M13" s="62">
        <v>744</v>
      </c>
      <c r="N13" s="62">
        <v>870</v>
      </c>
      <c r="O13" s="62">
        <v>828</v>
      </c>
      <c r="P13" s="62">
        <v>808</v>
      </c>
      <c r="Q13" s="62">
        <v>669</v>
      </c>
      <c r="R13" s="62">
        <v>593</v>
      </c>
      <c r="S13" s="62">
        <v>732</v>
      </c>
      <c r="T13" s="62">
        <v>675</v>
      </c>
      <c r="U13" s="62">
        <v>637</v>
      </c>
      <c r="V13" s="62">
        <v>646</v>
      </c>
      <c r="W13" s="62">
        <v>690</v>
      </c>
      <c r="X13" s="62">
        <v>748</v>
      </c>
      <c r="Y13" s="62">
        <v>776</v>
      </c>
      <c r="Z13" s="62">
        <v>903</v>
      </c>
      <c r="AA13" s="62">
        <v>907</v>
      </c>
      <c r="AB13" s="62">
        <v>852</v>
      </c>
      <c r="AC13" s="62">
        <v>651</v>
      </c>
      <c r="AD13" s="62">
        <v>532</v>
      </c>
      <c r="AE13" s="62">
        <v>671</v>
      </c>
      <c r="AF13" s="47"/>
      <c r="AG13" s="47"/>
      <c r="AH13" s="47"/>
      <c r="AI13" s="47"/>
      <c r="AJ13" s="47"/>
      <c r="AK13" s="47"/>
    </row>
    <row r="14" spans="1:37" x14ac:dyDescent="0.25">
      <c r="A14" s="62" t="s">
        <v>112</v>
      </c>
      <c r="B14" s="62">
        <v>287</v>
      </c>
      <c r="C14" s="62">
        <v>268</v>
      </c>
      <c r="D14" s="62">
        <v>262</v>
      </c>
      <c r="E14" s="62">
        <v>218</v>
      </c>
      <c r="F14" s="62">
        <v>204</v>
      </c>
      <c r="G14" s="62">
        <v>210</v>
      </c>
      <c r="H14" s="62">
        <v>185</v>
      </c>
      <c r="I14" s="62">
        <v>183</v>
      </c>
      <c r="J14" s="62">
        <v>161</v>
      </c>
      <c r="K14" s="62">
        <v>187</v>
      </c>
      <c r="L14" s="62">
        <v>186</v>
      </c>
      <c r="M14" s="62">
        <v>210</v>
      </c>
      <c r="N14" s="62">
        <v>252</v>
      </c>
      <c r="O14" s="62">
        <v>236</v>
      </c>
      <c r="P14" s="62">
        <v>221</v>
      </c>
      <c r="Q14" s="62">
        <v>180</v>
      </c>
      <c r="R14" s="62">
        <v>177</v>
      </c>
      <c r="S14" s="62">
        <v>194</v>
      </c>
      <c r="T14" s="62">
        <v>182</v>
      </c>
      <c r="U14" s="62">
        <v>179</v>
      </c>
      <c r="V14" s="62">
        <v>188</v>
      </c>
      <c r="W14" s="62">
        <v>181</v>
      </c>
      <c r="X14" s="62">
        <v>203</v>
      </c>
      <c r="Y14" s="62">
        <v>197</v>
      </c>
      <c r="Z14" s="62">
        <v>260</v>
      </c>
      <c r="AA14" s="62">
        <v>262</v>
      </c>
      <c r="AB14" s="62">
        <v>259</v>
      </c>
      <c r="AC14" s="62">
        <v>198</v>
      </c>
      <c r="AD14" s="62">
        <v>144</v>
      </c>
      <c r="AE14" s="62">
        <v>169</v>
      </c>
      <c r="AF14" s="47"/>
      <c r="AG14" s="47"/>
      <c r="AH14" s="47"/>
      <c r="AI14" s="47"/>
      <c r="AJ14" s="47"/>
      <c r="AK14" s="47"/>
    </row>
    <row r="15" spans="1:37" x14ac:dyDescent="0.25">
      <c r="A15" s="62" t="s">
        <v>113</v>
      </c>
      <c r="B15" s="62">
        <v>24</v>
      </c>
      <c r="C15" s="62">
        <v>23</v>
      </c>
      <c r="D15" s="62">
        <v>24</v>
      </c>
      <c r="E15" s="62">
        <v>19</v>
      </c>
      <c r="F15" s="62">
        <v>19</v>
      </c>
      <c r="G15" s="62">
        <v>22</v>
      </c>
      <c r="H15" s="62">
        <v>21</v>
      </c>
      <c r="I15" s="62">
        <v>16</v>
      </c>
      <c r="J15" s="62">
        <v>14</v>
      </c>
      <c r="K15" s="62">
        <v>16</v>
      </c>
      <c r="L15" s="62">
        <v>17</v>
      </c>
      <c r="M15" s="62">
        <v>17</v>
      </c>
      <c r="N15" s="62">
        <v>20</v>
      </c>
      <c r="O15" s="62">
        <v>20</v>
      </c>
      <c r="P15" s="62">
        <v>21</v>
      </c>
      <c r="Q15" s="62">
        <v>18</v>
      </c>
      <c r="R15" s="62">
        <v>13</v>
      </c>
      <c r="S15" s="62">
        <v>17</v>
      </c>
      <c r="T15" s="62">
        <v>19</v>
      </c>
      <c r="U15" s="62">
        <v>17</v>
      </c>
      <c r="V15" s="62">
        <v>16</v>
      </c>
      <c r="W15" s="62">
        <v>16</v>
      </c>
      <c r="X15" s="62">
        <v>15</v>
      </c>
      <c r="Y15" s="62">
        <v>19</v>
      </c>
      <c r="Z15" s="62">
        <v>26</v>
      </c>
      <c r="AA15" s="62">
        <v>27</v>
      </c>
      <c r="AB15" s="62">
        <v>25</v>
      </c>
      <c r="AC15" s="62">
        <v>20</v>
      </c>
      <c r="AD15" s="62">
        <v>15</v>
      </c>
      <c r="AE15" s="62">
        <v>14</v>
      </c>
      <c r="AF15" s="47"/>
      <c r="AG15" s="47"/>
      <c r="AH15" s="47"/>
      <c r="AI15" s="47"/>
      <c r="AJ15" s="47"/>
      <c r="AK15" s="47"/>
    </row>
    <row r="16" spans="1:37" x14ac:dyDescent="0.25">
      <c r="A16" s="62" t="s">
        <v>114</v>
      </c>
      <c r="B16" s="62">
        <v>1914</v>
      </c>
      <c r="C16" s="62">
        <v>1788</v>
      </c>
      <c r="D16" s="62">
        <v>1719</v>
      </c>
      <c r="E16" s="62">
        <v>1442</v>
      </c>
      <c r="F16" s="62">
        <v>1317</v>
      </c>
      <c r="G16" s="62">
        <v>1566</v>
      </c>
      <c r="H16" s="62">
        <v>1429</v>
      </c>
      <c r="I16" s="62">
        <v>1327</v>
      </c>
      <c r="J16" s="62">
        <v>1266</v>
      </c>
      <c r="K16" s="62">
        <v>1362</v>
      </c>
      <c r="L16" s="62">
        <v>1314</v>
      </c>
      <c r="M16" s="62">
        <v>1556</v>
      </c>
      <c r="N16" s="62">
        <v>1779</v>
      </c>
      <c r="O16" s="62">
        <v>1560</v>
      </c>
      <c r="P16" s="62">
        <v>1537</v>
      </c>
      <c r="Q16" s="62">
        <v>1279</v>
      </c>
      <c r="R16" s="62">
        <v>1189</v>
      </c>
      <c r="S16" s="62">
        <v>1482</v>
      </c>
      <c r="T16" s="62">
        <v>1357</v>
      </c>
      <c r="U16" s="62">
        <v>1340</v>
      </c>
      <c r="V16" s="62">
        <v>1321</v>
      </c>
      <c r="W16" s="62">
        <v>1336</v>
      </c>
      <c r="X16" s="62">
        <v>1482</v>
      </c>
      <c r="Y16" s="62">
        <v>1491</v>
      </c>
      <c r="Z16" s="62">
        <v>1818</v>
      </c>
      <c r="AA16" s="62">
        <v>1822</v>
      </c>
      <c r="AB16" s="62">
        <v>1697</v>
      </c>
      <c r="AC16" s="62">
        <v>1243</v>
      </c>
      <c r="AD16" s="62">
        <v>1028</v>
      </c>
      <c r="AE16" s="62">
        <v>1309</v>
      </c>
      <c r="AF16" s="47"/>
      <c r="AG16" s="47"/>
      <c r="AH16" s="47"/>
      <c r="AI16" s="47"/>
      <c r="AJ16" s="47"/>
      <c r="AK16" s="47"/>
    </row>
    <row r="17" spans="1:37" x14ac:dyDescent="0.25">
      <c r="A17" s="62" t="s">
        <v>115</v>
      </c>
      <c r="B17" s="62">
        <v>109</v>
      </c>
      <c r="C17" s="62">
        <v>108</v>
      </c>
      <c r="D17" s="62">
        <v>107</v>
      </c>
      <c r="E17" s="62">
        <v>94</v>
      </c>
      <c r="F17" s="62">
        <v>79</v>
      </c>
      <c r="G17" s="62">
        <v>97</v>
      </c>
      <c r="H17" s="62">
        <v>104</v>
      </c>
      <c r="I17" s="62">
        <v>93</v>
      </c>
      <c r="J17" s="62">
        <v>83</v>
      </c>
      <c r="K17" s="62">
        <v>82</v>
      </c>
      <c r="L17" s="62">
        <v>80</v>
      </c>
      <c r="M17" s="62">
        <v>90</v>
      </c>
      <c r="N17" s="62">
        <v>100</v>
      </c>
      <c r="O17" s="62">
        <v>94</v>
      </c>
      <c r="P17" s="62">
        <v>99</v>
      </c>
      <c r="Q17" s="62">
        <v>79</v>
      </c>
      <c r="R17" s="62">
        <v>64</v>
      </c>
      <c r="S17" s="62">
        <v>88</v>
      </c>
      <c r="T17" s="62">
        <v>82</v>
      </c>
      <c r="U17" s="62">
        <v>78</v>
      </c>
      <c r="V17" s="62">
        <v>75</v>
      </c>
      <c r="W17" s="62">
        <v>78</v>
      </c>
      <c r="X17" s="62">
        <v>76</v>
      </c>
      <c r="Y17" s="62">
        <v>76</v>
      </c>
      <c r="Z17" s="62">
        <v>93</v>
      </c>
      <c r="AA17" s="62">
        <v>89</v>
      </c>
      <c r="AB17" s="62">
        <v>88</v>
      </c>
      <c r="AC17" s="62">
        <v>75</v>
      </c>
      <c r="AD17" s="62">
        <v>64</v>
      </c>
      <c r="AE17" s="62">
        <v>72</v>
      </c>
      <c r="AF17" s="47"/>
      <c r="AG17" s="47"/>
      <c r="AH17" s="47"/>
      <c r="AI17" s="47"/>
      <c r="AJ17" s="47"/>
      <c r="AK17" s="47"/>
    </row>
    <row r="18" spans="1:37" x14ac:dyDescent="0.25">
      <c r="A18" s="62" t="s">
        <v>116</v>
      </c>
      <c r="B18" s="62">
        <v>291</v>
      </c>
      <c r="C18" s="62">
        <v>272</v>
      </c>
      <c r="D18" s="62">
        <v>266</v>
      </c>
      <c r="E18" s="62">
        <v>211</v>
      </c>
      <c r="F18" s="62">
        <v>185</v>
      </c>
      <c r="G18" s="62">
        <v>244</v>
      </c>
      <c r="H18" s="62">
        <v>219</v>
      </c>
      <c r="I18" s="62">
        <v>208</v>
      </c>
      <c r="J18" s="62">
        <v>176</v>
      </c>
      <c r="K18" s="62">
        <v>186</v>
      </c>
      <c r="L18" s="62">
        <v>163</v>
      </c>
      <c r="M18" s="62">
        <v>217</v>
      </c>
      <c r="N18" s="62">
        <v>267</v>
      </c>
      <c r="O18" s="62">
        <v>246</v>
      </c>
      <c r="P18" s="62">
        <v>253</v>
      </c>
      <c r="Q18" s="62">
        <v>171</v>
      </c>
      <c r="R18" s="62">
        <v>154</v>
      </c>
      <c r="S18" s="62">
        <v>192</v>
      </c>
      <c r="T18" s="62">
        <v>178</v>
      </c>
      <c r="U18" s="62">
        <v>176</v>
      </c>
      <c r="V18" s="62">
        <v>166</v>
      </c>
      <c r="W18" s="62">
        <v>175</v>
      </c>
      <c r="X18" s="62">
        <v>172</v>
      </c>
      <c r="Y18" s="62">
        <v>214</v>
      </c>
      <c r="Z18" s="62">
        <v>253</v>
      </c>
      <c r="AA18" s="62">
        <v>289</v>
      </c>
      <c r="AB18" s="62">
        <v>279</v>
      </c>
      <c r="AC18" s="62">
        <v>195</v>
      </c>
      <c r="AD18" s="62">
        <v>151</v>
      </c>
      <c r="AE18" s="62">
        <v>190</v>
      </c>
      <c r="AF18" s="47"/>
      <c r="AG18" s="47"/>
      <c r="AH18" s="47"/>
      <c r="AI18" s="47"/>
      <c r="AJ18" s="47"/>
      <c r="AK18" s="47"/>
    </row>
    <row r="19" spans="1:37" x14ac:dyDescent="0.25">
      <c r="A19" s="62" t="s">
        <v>117</v>
      </c>
      <c r="B19" s="62">
        <v>31</v>
      </c>
      <c r="C19" s="62">
        <v>28</v>
      </c>
      <c r="D19" s="62">
        <v>30</v>
      </c>
      <c r="E19" s="62">
        <v>24</v>
      </c>
      <c r="F19" s="62">
        <v>21</v>
      </c>
      <c r="G19" s="62">
        <v>29</v>
      </c>
      <c r="H19" s="62">
        <v>21</v>
      </c>
      <c r="I19" s="62">
        <v>19</v>
      </c>
      <c r="J19" s="62">
        <v>18</v>
      </c>
      <c r="K19" s="62">
        <v>21</v>
      </c>
      <c r="L19" s="62">
        <v>21</v>
      </c>
      <c r="M19" s="62">
        <v>20</v>
      </c>
      <c r="N19" s="62">
        <v>27</v>
      </c>
      <c r="O19" s="62">
        <v>24</v>
      </c>
      <c r="P19" s="62">
        <v>21</v>
      </c>
      <c r="Q19" s="62">
        <v>16</v>
      </c>
      <c r="R19" s="62">
        <v>16</v>
      </c>
      <c r="S19" s="62">
        <v>19</v>
      </c>
      <c r="T19" s="62">
        <v>19</v>
      </c>
      <c r="U19" s="62">
        <v>22</v>
      </c>
      <c r="V19" s="62">
        <v>19</v>
      </c>
      <c r="W19" s="62">
        <v>19</v>
      </c>
      <c r="X19" s="62">
        <v>22</v>
      </c>
      <c r="Y19" s="62">
        <v>27</v>
      </c>
      <c r="Z19" s="62">
        <v>26</v>
      </c>
      <c r="AA19" s="62">
        <v>23</v>
      </c>
      <c r="AB19" s="62">
        <v>22</v>
      </c>
      <c r="AC19" s="62">
        <v>16</v>
      </c>
      <c r="AD19" s="62">
        <v>12</v>
      </c>
      <c r="AE19" s="62">
        <v>16</v>
      </c>
      <c r="AF19" s="47"/>
      <c r="AG19" s="47"/>
      <c r="AH19" s="47"/>
      <c r="AI19" s="47"/>
      <c r="AJ19" s="47"/>
      <c r="AK19" s="47"/>
    </row>
    <row r="20" spans="1:37" x14ac:dyDescent="0.25">
      <c r="A20" s="62" t="s">
        <v>118</v>
      </c>
      <c r="B20" s="62">
        <v>192</v>
      </c>
      <c r="C20" s="62">
        <v>186</v>
      </c>
      <c r="D20" s="62">
        <v>215</v>
      </c>
      <c r="E20" s="62">
        <v>190</v>
      </c>
      <c r="F20" s="62">
        <v>177</v>
      </c>
      <c r="G20" s="62">
        <v>201</v>
      </c>
      <c r="H20" s="62">
        <v>181</v>
      </c>
      <c r="I20" s="62">
        <v>174</v>
      </c>
      <c r="J20" s="62">
        <v>144</v>
      </c>
      <c r="K20" s="62">
        <v>157</v>
      </c>
      <c r="L20" s="62">
        <v>143</v>
      </c>
      <c r="M20" s="62">
        <v>161</v>
      </c>
      <c r="N20" s="62">
        <v>171</v>
      </c>
      <c r="O20" s="62">
        <v>175</v>
      </c>
      <c r="P20" s="62">
        <v>178</v>
      </c>
      <c r="Q20" s="62">
        <v>146</v>
      </c>
      <c r="R20" s="62">
        <v>153</v>
      </c>
      <c r="S20" s="62">
        <v>163</v>
      </c>
      <c r="T20" s="62">
        <v>149</v>
      </c>
      <c r="U20" s="62">
        <v>134</v>
      </c>
      <c r="V20" s="62">
        <v>124</v>
      </c>
      <c r="W20" s="62">
        <v>127</v>
      </c>
      <c r="X20" s="62">
        <v>124</v>
      </c>
      <c r="Y20" s="62">
        <v>129</v>
      </c>
      <c r="Z20" s="62">
        <v>147</v>
      </c>
      <c r="AA20" s="62">
        <v>154</v>
      </c>
      <c r="AB20" s="62">
        <v>161</v>
      </c>
      <c r="AC20" s="62">
        <v>132</v>
      </c>
      <c r="AD20" s="62">
        <v>106</v>
      </c>
      <c r="AE20" s="62">
        <v>139</v>
      </c>
      <c r="AF20" s="47"/>
      <c r="AG20" s="47"/>
      <c r="AH20" s="47"/>
      <c r="AI20" s="47"/>
      <c r="AJ20" s="47"/>
      <c r="AK20" s="47"/>
    </row>
    <row r="21" spans="1:37" x14ac:dyDescent="0.25">
      <c r="A21" s="62" t="s">
        <v>119</v>
      </c>
      <c r="B21" s="62">
        <v>263</v>
      </c>
      <c r="C21" s="62">
        <v>230</v>
      </c>
      <c r="D21" s="62">
        <v>217</v>
      </c>
      <c r="E21" s="62">
        <v>179</v>
      </c>
      <c r="F21" s="62">
        <v>160</v>
      </c>
      <c r="G21" s="62">
        <v>205</v>
      </c>
      <c r="H21" s="62">
        <v>200</v>
      </c>
      <c r="I21" s="62">
        <v>205</v>
      </c>
      <c r="J21" s="62">
        <v>169</v>
      </c>
      <c r="K21" s="62">
        <v>186</v>
      </c>
      <c r="L21" s="62">
        <v>198</v>
      </c>
      <c r="M21" s="62">
        <v>202</v>
      </c>
      <c r="N21" s="62">
        <v>221</v>
      </c>
      <c r="O21" s="62">
        <v>206</v>
      </c>
      <c r="P21" s="62">
        <v>206</v>
      </c>
      <c r="Q21" s="62">
        <v>163</v>
      </c>
      <c r="R21" s="62">
        <v>145</v>
      </c>
      <c r="S21" s="62">
        <v>182</v>
      </c>
      <c r="T21" s="62">
        <v>168</v>
      </c>
      <c r="U21" s="62">
        <v>170</v>
      </c>
      <c r="V21" s="62">
        <v>150</v>
      </c>
      <c r="W21" s="62">
        <v>169</v>
      </c>
      <c r="X21" s="62">
        <v>198</v>
      </c>
      <c r="Y21" s="62">
        <v>216</v>
      </c>
      <c r="Z21" s="62">
        <v>275</v>
      </c>
      <c r="AA21" s="62">
        <v>246</v>
      </c>
      <c r="AB21" s="62">
        <v>228</v>
      </c>
      <c r="AC21" s="62">
        <v>170</v>
      </c>
      <c r="AD21" s="62">
        <v>135</v>
      </c>
      <c r="AE21" s="62">
        <v>173</v>
      </c>
      <c r="AF21" s="47"/>
      <c r="AG21" s="47"/>
      <c r="AH21" s="47"/>
      <c r="AI21" s="47"/>
      <c r="AJ21" s="47"/>
      <c r="AK21" s="47"/>
    </row>
    <row r="22" spans="1:37" x14ac:dyDescent="0.25">
      <c r="A22" s="62" t="s">
        <v>120</v>
      </c>
      <c r="B22" s="62">
        <v>73</v>
      </c>
      <c r="C22" s="62">
        <v>91</v>
      </c>
      <c r="D22" s="62">
        <v>100</v>
      </c>
      <c r="E22" s="62">
        <v>75</v>
      </c>
      <c r="F22" s="62">
        <v>65</v>
      </c>
      <c r="G22" s="62">
        <v>67</v>
      </c>
      <c r="H22" s="62">
        <v>60</v>
      </c>
      <c r="I22" s="62">
        <v>53</v>
      </c>
      <c r="J22" s="62">
        <v>53</v>
      </c>
      <c r="K22" s="62">
        <v>49</v>
      </c>
      <c r="L22" s="62">
        <v>46</v>
      </c>
      <c r="M22" s="62">
        <v>54</v>
      </c>
      <c r="N22" s="62">
        <v>64</v>
      </c>
      <c r="O22" s="62">
        <v>55</v>
      </c>
      <c r="P22" s="62">
        <v>56</v>
      </c>
      <c r="Q22" s="62">
        <v>46</v>
      </c>
      <c r="R22" s="62">
        <v>44</v>
      </c>
      <c r="S22" s="62">
        <v>52</v>
      </c>
      <c r="T22" s="62">
        <v>44</v>
      </c>
      <c r="U22" s="62">
        <v>41</v>
      </c>
      <c r="V22" s="62">
        <v>39</v>
      </c>
      <c r="W22" s="62">
        <v>39</v>
      </c>
      <c r="X22" s="62">
        <v>42</v>
      </c>
      <c r="Y22" s="62">
        <v>45</v>
      </c>
      <c r="Z22" s="62">
        <v>49</v>
      </c>
      <c r="AA22" s="62">
        <v>44</v>
      </c>
      <c r="AB22" s="62">
        <v>43</v>
      </c>
      <c r="AC22" s="62">
        <v>27</v>
      </c>
      <c r="AD22" s="62">
        <v>22</v>
      </c>
      <c r="AE22" s="62">
        <v>30</v>
      </c>
      <c r="AF22" s="47"/>
      <c r="AG22" s="47"/>
      <c r="AH22" s="47"/>
      <c r="AI22" s="47"/>
      <c r="AJ22" s="47"/>
      <c r="AK22" s="47"/>
    </row>
    <row r="23" spans="1:37" x14ac:dyDescent="0.25">
      <c r="A23" s="62" t="s">
        <v>121</v>
      </c>
      <c r="B23" s="62">
        <v>329</v>
      </c>
      <c r="C23" s="62">
        <v>316</v>
      </c>
      <c r="D23" s="62">
        <v>285</v>
      </c>
      <c r="E23" s="62">
        <v>193</v>
      </c>
      <c r="F23" s="62">
        <v>193</v>
      </c>
      <c r="G23" s="62">
        <v>205</v>
      </c>
      <c r="H23" s="62">
        <v>185</v>
      </c>
      <c r="I23" s="62">
        <v>173</v>
      </c>
      <c r="J23" s="62">
        <v>178</v>
      </c>
      <c r="K23" s="62">
        <v>192</v>
      </c>
      <c r="L23" s="62">
        <v>185</v>
      </c>
      <c r="M23" s="62">
        <v>282</v>
      </c>
      <c r="N23" s="62">
        <v>350</v>
      </c>
      <c r="O23" s="62">
        <v>331</v>
      </c>
      <c r="P23" s="62">
        <v>290</v>
      </c>
      <c r="Q23" s="62">
        <v>219</v>
      </c>
      <c r="R23" s="62">
        <v>173</v>
      </c>
      <c r="S23" s="62">
        <v>199</v>
      </c>
      <c r="T23" s="62">
        <v>189</v>
      </c>
      <c r="U23" s="62">
        <v>174</v>
      </c>
      <c r="V23" s="62">
        <v>178</v>
      </c>
      <c r="W23" s="62">
        <v>192</v>
      </c>
      <c r="X23" s="62">
        <v>234</v>
      </c>
      <c r="Y23" s="62">
        <v>281</v>
      </c>
      <c r="Z23" s="62">
        <v>351</v>
      </c>
      <c r="AA23" s="62">
        <v>336</v>
      </c>
      <c r="AB23" s="62">
        <v>322</v>
      </c>
      <c r="AC23" s="62">
        <v>228</v>
      </c>
      <c r="AD23" s="62">
        <v>151</v>
      </c>
      <c r="AE23" s="62">
        <v>181</v>
      </c>
      <c r="AF23" s="47"/>
      <c r="AG23" s="47"/>
      <c r="AH23" s="47"/>
      <c r="AI23" s="47"/>
      <c r="AJ23" s="47"/>
      <c r="AK23" s="47"/>
    </row>
    <row r="24" spans="1:37" x14ac:dyDescent="0.25">
      <c r="A24" s="62" t="s">
        <v>122</v>
      </c>
      <c r="B24" s="62">
        <v>3400</v>
      </c>
      <c r="C24" s="62">
        <v>3271</v>
      </c>
      <c r="D24" s="62">
        <v>3151</v>
      </c>
      <c r="E24" s="62">
        <v>2672</v>
      </c>
      <c r="F24" s="62">
        <v>2216</v>
      </c>
      <c r="G24" s="62">
        <v>2401</v>
      </c>
      <c r="H24" s="62">
        <v>2115</v>
      </c>
      <c r="I24" s="62">
        <v>2098</v>
      </c>
      <c r="J24" s="62">
        <v>1978</v>
      </c>
      <c r="K24" s="62">
        <v>2233</v>
      </c>
      <c r="L24" s="62">
        <v>2512</v>
      </c>
      <c r="M24" s="62">
        <v>2735</v>
      </c>
      <c r="N24" s="62">
        <v>3156</v>
      </c>
      <c r="O24" s="62">
        <v>3044</v>
      </c>
      <c r="P24" s="62">
        <v>3067</v>
      </c>
      <c r="Q24" s="62">
        <v>2564</v>
      </c>
      <c r="R24" s="62">
        <v>2187</v>
      </c>
      <c r="S24" s="62">
        <v>2250</v>
      </c>
      <c r="T24" s="62">
        <v>2024</v>
      </c>
      <c r="U24" s="62">
        <v>1992</v>
      </c>
      <c r="V24" s="62">
        <v>1949</v>
      </c>
      <c r="W24" s="62">
        <v>2147</v>
      </c>
      <c r="X24" s="62">
        <v>2474</v>
      </c>
      <c r="Y24" s="62">
        <v>2569</v>
      </c>
      <c r="Z24" s="62">
        <v>3184</v>
      </c>
      <c r="AA24" s="62">
        <v>3100</v>
      </c>
      <c r="AB24" s="62">
        <v>2897</v>
      </c>
      <c r="AC24" s="62">
        <v>2403</v>
      </c>
      <c r="AD24" s="62">
        <v>1866</v>
      </c>
      <c r="AE24" s="62">
        <v>2021</v>
      </c>
      <c r="AF24" s="47"/>
      <c r="AG24" s="47"/>
      <c r="AH24" s="47"/>
      <c r="AI24" s="47"/>
      <c r="AJ24" s="47"/>
      <c r="AK24" s="47"/>
    </row>
    <row r="25" spans="1:37" x14ac:dyDescent="0.25">
      <c r="A25" s="62" t="s">
        <v>123</v>
      </c>
      <c r="B25" s="62">
        <v>2006</v>
      </c>
      <c r="C25" s="62">
        <v>1846</v>
      </c>
      <c r="D25" s="62">
        <v>1931</v>
      </c>
      <c r="E25" s="62">
        <v>1838</v>
      </c>
      <c r="F25" s="62">
        <v>1783</v>
      </c>
      <c r="G25" s="62">
        <v>1691</v>
      </c>
      <c r="H25" s="62">
        <v>1510</v>
      </c>
      <c r="I25" s="62">
        <v>1370</v>
      </c>
      <c r="J25" s="62">
        <v>1382</v>
      </c>
      <c r="K25" s="62">
        <v>1875</v>
      </c>
      <c r="L25" s="62">
        <v>1948</v>
      </c>
      <c r="M25" s="62">
        <v>1792</v>
      </c>
      <c r="N25" s="62">
        <v>1920</v>
      </c>
      <c r="O25" s="62">
        <v>1795</v>
      </c>
      <c r="P25" s="62">
        <v>1845</v>
      </c>
      <c r="Q25" s="62">
        <v>1650</v>
      </c>
      <c r="R25" s="62">
        <v>1786</v>
      </c>
      <c r="S25" s="62">
        <v>1709</v>
      </c>
      <c r="T25" s="62">
        <v>1591</v>
      </c>
      <c r="U25" s="62">
        <v>1479</v>
      </c>
      <c r="V25" s="62">
        <v>1517</v>
      </c>
      <c r="W25" s="62">
        <v>1909</v>
      </c>
      <c r="X25" s="62">
        <v>2152</v>
      </c>
      <c r="Y25" s="62">
        <v>1949</v>
      </c>
      <c r="Z25" s="62">
        <v>2029</v>
      </c>
      <c r="AA25" s="62">
        <v>1976</v>
      </c>
      <c r="AB25" s="62">
        <v>1909</v>
      </c>
      <c r="AC25" s="62">
        <v>1563</v>
      </c>
      <c r="AD25" s="62">
        <v>1501</v>
      </c>
      <c r="AE25" s="62">
        <v>1522</v>
      </c>
      <c r="AF25" s="47"/>
      <c r="AG25" s="47"/>
      <c r="AH25" s="47"/>
      <c r="AI25" s="47"/>
      <c r="AJ25" s="47"/>
      <c r="AK25" s="47"/>
    </row>
    <row r="26" spans="1:37" x14ac:dyDescent="0.25">
      <c r="A26" s="62" t="s">
        <v>124</v>
      </c>
      <c r="B26" s="62">
        <v>30</v>
      </c>
      <c r="C26" s="62">
        <v>32</v>
      </c>
      <c r="D26" s="62">
        <v>27</v>
      </c>
      <c r="E26" s="62">
        <v>19</v>
      </c>
      <c r="F26" s="62">
        <v>15</v>
      </c>
      <c r="G26" s="62">
        <v>19</v>
      </c>
      <c r="H26" s="62">
        <v>19</v>
      </c>
      <c r="I26" s="62">
        <v>18</v>
      </c>
      <c r="J26" s="62">
        <v>18</v>
      </c>
      <c r="K26" s="62">
        <v>23</v>
      </c>
      <c r="L26" s="62">
        <v>22</v>
      </c>
      <c r="M26" s="62">
        <v>23</v>
      </c>
      <c r="N26" s="62">
        <v>29</v>
      </c>
      <c r="O26" s="62">
        <v>25</v>
      </c>
      <c r="P26" s="62">
        <v>28</v>
      </c>
      <c r="Q26" s="62">
        <v>21</v>
      </c>
      <c r="R26" s="62">
        <v>18</v>
      </c>
      <c r="S26" s="62">
        <v>22</v>
      </c>
      <c r="T26" s="62">
        <v>24</v>
      </c>
      <c r="U26" s="62">
        <v>22</v>
      </c>
      <c r="V26" s="62">
        <v>16</v>
      </c>
      <c r="W26" s="62">
        <v>21</v>
      </c>
      <c r="X26" s="62">
        <v>21</v>
      </c>
      <c r="Y26" s="62">
        <v>21</v>
      </c>
      <c r="Z26" s="62">
        <v>25</v>
      </c>
      <c r="AA26" s="62">
        <v>25</v>
      </c>
      <c r="AB26" s="62">
        <v>23</v>
      </c>
      <c r="AC26" s="62">
        <v>13</v>
      </c>
      <c r="AD26" s="62">
        <v>16</v>
      </c>
      <c r="AE26" s="62">
        <v>22</v>
      </c>
      <c r="AF26" s="47"/>
      <c r="AG26" s="47"/>
      <c r="AH26" s="47"/>
      <c r="AI26" s="47"/>
      <c r="AJ26" s="47"/>
      <c r="AK26" s="47"/>
    </row>
    <row r="27" spans="1:37" x14ac:dyDescent="0.25">
      <c r="A27" s="62" t="s">
        <v>125</v>
      </c>
      <c r="B27" s="62">
        <v>588</v>
      </c>
      <c r="C27" s="62">
        <v>562</v>
      </c>
      <c r="D27" s="62">
        <v>545</v>
      </c>
      <c r="E27" s="62">
        <v>494</v>
      </c>
      <c r="F27" s="62">
        <v>480</v>
      </c>
      <c r="G27" s="62">
        <v>572</v>
      </c>
      <c r="H27" s="62">
        <v>551</v>
      </c>
      <c r="I27" s="62">
        <v>538</v>
      </c>
      <c r="J27" s="62">
        <v>413</v>
      </c>
      <c r="K27" s="62">
        <v>397</v>
      </c>
      <c r="L27" s="62">
        <v>420</v>
      </c>
      <c r="M27" s="62">
        <v>418</v>
      </c>
      <c r="N27" s="62">
        <v>527</v>
      </c>
      <c r="O27" s="62">
        <v>500</v>
      </c>
      <c r="P27" s="62">
        <v>498</v>
      </c>
      <c r="Q27" s="62">
        <v>452</v>
      </c>
      <c r="R27" s="62">
        <v>414</v>
      </c>
      <c r="S27" s="62">
        <v>550</v>
      </c>
      <c r="T27" s="62">
        <v>483</v>
      </c>
      <c r="U27" s="62">
        <v>472</v>
      </c>
      <c r="V27" s="62">
        <v>363</v>
      </c>
      <c r="W27" s="62">
        <v>388</v>
      </c>
      <c r="X27" s="62">
        <v>416</v>
      </c>
      <c r="Y27" s="62">
        <v>416</v>
      </c>
      <c r="Z27" s="62">
        <v>534</v>
      </c>
      <c r="AA27" s="62">
        <v>516</v>
      </c>
      <c r="AB27" s="62">
        <v>491</v>
      </c>
      <c r="AC27" s="62">
        <v>432</v>
      </c>
      <c r="AD27" s="62">
        <v>418</v>
      </c>
      <c r="AE27" s="62">
        <v>487</v>
      </c>
      <c r="AF27" s="47"/>
      <c r="AG27" s="47"/>
      <c r="AH27" s="47"/>
      <c r="AI27" s="47"/>
      <c r="AJ27" s="47"/>
      <c r="AK27" s="47"/>
    </row>
    <row r="28" spans="1:37" x14ac:dyDescent="0.25">
      <c r="A28" s="62" t="s">
        <v>126</v>
      </c>
      <c r="B28" s="62">
        <v>22</v>
      </c>
      <c r="C28" s="62">
        <v>23</v>
      </c>
      <c r="D28" s="62">
        <v>21</v>
      </c>
      <c r="E28" s="62">
        <v>21</v>
      </c>
      <c r="F28" s="62">
        <v>18</v>
      </c>
      <c r="G28" s="62">
        <v>14</v>
      </c>
      <c r="H28" s="62">
        <v>13</v>
      </c>
      <c r="I28" s="62">
        <v>12</v>
      </c>
      <c r="J28" s="62">
        <v>10</v>
      </c>
      <c r="K28" s="62">
        <v>16</v>
      </c>
      <c r="L28" s="62">
        <v>14</v>
      </c>
      <c r="M28" s="62">
        <v>19</v>
      </c>
      <c r="N28" s="62">
        <v>24</v>
      </c>
      <c r="O28" s="62">
        <v>24</v>
      </c>
      <c r="P28" s="62">
        <v>23</v>
      </c>
      <c r="Q28" s="62">
        <v>21</v>
      </c>
      <c r="R28" s="62">
        <v>15</v>
      </c>
      <c r="S28" s="62">
        <v>19</v>
      </c>
      <c r="T28" s="62">
        <v>14</v>
      </c>
      <c r="U28" s="62">
        <v>15</v>
      </c>
      <c r="V28" s="62">
        <v>14</v>
      </c>
      <c r="W28" s="62">
        <v>16</v>
      </c>
      <c r="X28" s="62">
        <v>18</v>
      </c>
      <c r="Y28" s="62">
        <v>24</v>
      </c>
      <c r="Z28" s="62">
        <v>24</v>
      </c>
      <c r="AA28" s="62">
        <v>27</v>
      </c>
      <c r="AB28" s="62">
        <v>21</v>
      </c>
      <c r="AC28" s="62">
        <v>14</v>
      </c>
      <c r="AD28" s="62">
        <v>14</v>
      </c>
      <c r="AE28" s="62">
        <v>18</v>
      </c>
      <c r="AF28" s="47"/>
      <c r="AG28" s="47"/>
      <c r="AH28" s="47"/>
      <c r="AI28" s="47"/>
      <c r="AJ28" s="47"/>
      <c r="AK28" s="47"/>
    </row>
    <row r="29" spans="1:37" x14ac:dyDescent="0.25">
      <c r="A29" s="62" t="s">
        <v>127</v>
      </c>
      <c r="B29" s="62">
        <v>114</v>
      </c>
      <c r="C29" s="62">
        <v>106</v>
      </c>
      <c r="D29" s="62">
        <v>115</v>
      </c>
      <c r="E29" s="62">
        <v>101</v>
      </c>
      <c r="F29" s="62">
        <v>92</v>
      </c>
      <c r="G29" s="62">
        <v>100</v>
      </c>
      <c r="H29" s="62">
        <v>88</v>
      </c>
      <c r="I29" s="62">
        <v>85</v>
      </c>
      <c r="J29" s="62">
        <v>80</v>
      </c>
      <c r="K29" s="62">
        <v>82</v>
      </c>
      <c r="L29" s="62">
        <v>89</v>
      </c>
      <c r="M29" s="62">
        <v>101</v>
      </c>
      <c r="N29" s="62">
        <v>131</v>
      </c>
      <c r="O29" s="62">
        <v>108</v>
      </c>
      <c r="P29" s="62">
        <v>125</v>
      </c>
      <c r="Q29" s="62">
        <v>104</v>
      </c>
      <c r="R29" s="62">
        <v>87</v>
      </c>
      <c r="S29" s="62">
        <v>89</v>
      </c>
      <c r="T29" s="62">
        <v>82</v>
      </c>
      <c r="U29" s="62">
        <v>84</v>
      </c>
      <c r="V29" s="62">
        <v>77</v>
      </c>
      <c r="W29" s="62">
        <v>78</v>
      </c>
      <c r="X29" s="62">
        <v>88</v>
      </c>
      <c r="Y29" s="62">
        <v>87</v>
      </c>
      <c r="Z29" s="62">
        <v>143</v>
      </c>
      <c r="AA29" s="62">
        <v>130</v>
      </c>
      <c r="AB29" s="62">
        <v>118</v>
      </c>
      <c r="AC29" s="62">
        <v>101</v>
      </c>
      <c r="AD29" s="62">
        <v>78</v>
      </c>
      <c r="AE29" s="62">
        <v>80</v>
      </c>
      <c r="AF29" s="47"/>
      <c r="AG29" s="47"/>
      <c r="AH29" s="47"/>
      <c r="AI29" s="47"/>
      <c r="AJ29" s="47"/>
      <c r="AK29" s="47"/>
    </row>
    <row r="30" spans="1:37" x14ac:dyDescent="0.25">
      <c r="A30" s="62" t="s">
        <v>128</v>
      </c>
      <c r="B30" s="62">
        <v>1405</v>
      </c>
      <c r="C30" s="62">
        <v>1305</v>
      </c>
      <c r="D30" s="62">
        <v>1268</v>
      </c>
      <c r="E30" s="62">
        <v>1068</v>
      </c>
      <c r="F30" s="62">
        <v>981</v>
      </c>
      <c r="G30" s="62">
        <v>1158</v>
      </c>
      <c r="H30" s="62">
        <v>1069</v>
      </c>
      <c r="I30" s="62">
        <v>1010</v>
      </c>
      <c r="J30" s="62">
        <v>967</v>
      </c>
      <c r="K30" s="62">
        <v>1000</v>
      </c>
      <c r="L30" s="62">
        <v>981</v>
      </c>
      <c r="M30" s="62">
        <v>1146</v>
      </c>
      <c r="N30" s="62">
        <v>1280</v>
      </c>
      <c r="O30" s="62">
        <v>1148</v>
      </c>
      <c r="P30" s="62">
        <v>1133</v>
      </c>
      <c r="Q30" s="62">
        <v>963</v>
      </c>
      <c r="R30" s="62">
        <v>892</v>
      </c>
      <c r="S30" s="62">
        <v>1116</v>
      </c>
      <c r="T30" s="62">
        <v>1043</v>
      </c>
      <c r="U30" s="62">
        <v>1018</v>
      </c>
      <c r="V30" s="62">
        <v>998</v>
      </c>
      <c r="W30" s="62">
        <v>989</v>
      </c>
      <c r="X30" s="62">
        <v>1087</v>
      </c>
      <c r="Y30" s="62">
        <v>1081</v>
      </c>
      <c r="Z30" s="62">
        <v>1280</v>
      </c>
      <c r="AA30" s="62">
        <v>1294</v>
      </c>
      <c r="AB30" s="62">
        <v>1221</v>
      </c>
      <c r="AC30" s="62">
        <v>904</v>
      </c>
      <c r="AD30" s="62">
        <v>759</v>
      </c>
      <c r="AE30" s="62">
        <v>976</v>
      </c>
      <c r="AF30" s="47"/>
      <c r="AG30" s="47"/>
      <c r="AH30" s="47"/>
      <c r="AI30" s="47"/>
      <c r="AJ30" s="47"/>
      <c r="AK30" s="47"/>
    </row>
    <row r="31" spans="1:37" x14ac:dyDescent="0.25">
      <c r="A31" s="62" t="s">
        <v>129</v>
      </c>
      <c r="B31" s="62">
        <v>1914</v>
      </c>
      <c r="C31" s="62">
        <v>1788</v>
      </c>
      <c r="D31" s="62">
        <v>1719</v>
      </c>
      <c r="E31" s="62">
        <v>1442</v>
      </c>
      <c r="F31" s="62">
        <v>1317</v>
      </c>
      <c r="G31" s="62">
        <v>1566</v>
      </c>
      <c r="H31" s="62">
        <v>1429</v>
      </c>
      <c r="I31" s="62">
        <v>1327</v>
      </c>
      <c r="J31" s="62">
        <v>1266</v>
      </c>
      <c r="K31" s="62">
        <v>1362</v>
      </c>
      <c r="L31" s="62">
        <v>1314</v>
      </c>
      <c r="M31" s="62">
        <v>1556</v>
      </c>
      <c r="N31" s="62">
        <v>1779</v>
      </c>
      <c r="O31" s="62">
        <v>1560</v>
      </c>
      <c r="P31" s="62">
        <v>1537</v>
      </c>
      <c r="Q31" s="62">
        <v>1279</v>
      </c>
      <c r="R31" s="62">
        <v>1189</v>
      </c>
      <c r="S31" s="62">
        <v>1482</v>
      </c>
      <c r="T31" s="62">
        <v>1357</v>
      </c>
      <c r="U31" s="62">
        <v>1340</v>
      </c>
      <c r="V31" s="62">
        <v>1321</v>
      </c>
      <c r="W31" s="62">
        <v>1336</v>
      </c>
      <c r="X31" s="62">
        <v>1482</v>
      </c>
      <c r="Y31" s="62">
        <v>1491</v>
      </c>
      <c r="Z31" s="62">
        <v>1818</v>
      </c>
      <c r="AA31" s="62">
        <v>1822</v>
      </c>
      <c r="AB31" s="62">
        <v>1697</v>
      </c>
      <c r="AC31" s="62">
        <v>1243</v>
      </c>
      <c r="AD31" s="62">
        <v>1028</v>
      </c>
      <c r="AE31" s="62">
        <v>1309</v>
      </c>
      <c r="AF31" s="47"/>
      <c r="AG31" s="47"/>
      <c r="AH31" s="47"/>
      <c r="AI31" s="47"/>
      <c r="AJ31" s="47"/>
      <c r="AK31" s="47"/>
    </row>
    <row r="32" spans="1:37" x14ac:dyDescent="0.25">
      <c r="A32" s="62" t="s">
        <v>130</v>
      </c>
      <c r="B32" s="62">
        <v>609</v>
      </c>
      <c r="C32" s="62">
        <v>568</v>
      </c>
      <c r="D32" s="62">
        <v>599</v>
      </c>
      <c r="E32" s="62">
        <v>459</v>
      </c>
      <c r="F32" s="62">
        <v>439</v>
      </c>
      <c r="G32" s="62">
        <v>560</v>
      </c>
      <c r="H32" s="62">
        <v>518</v>
      </c>
      <c r="I32" s="62">
        <v>484</v>
      </c>
      <c r="J32" s="62">
        <v>473</v>
      </c>
      <c r="K32" s="62">
        <v>485</v>
      </c>
      <c r="L32" s="62">
        <v>458</v>
      </c>
      <c r="M32" s="62">
        <v>541</v>
      </c>
      <c r="N32" s="62">
        <v>625</v>
      </c>
      <c r="O32" s="62">
        <v>569</v>
      </c>
      <c r="P32" s="62">
        <v>555</v>
      </c>
      <c r="Q32" s="62">
        <v>457</v>
      </c>
      <c r="R32" s="62">
        <v>427</v>
      </c>
      <c r="S32" s="62">
        <v>543</v>
      </c>
      <c r="T32" s="62">
        <v>530</v>
      </c>
      <c r="U32" s="62">
        <v>519</v>
      </c>
      <c r="V32" s="62">
        <v>514</v>
      </c>
      <c r="W32" s="62">
        <v>530</v>
      </c>
      <c r="X32" s="62">
        <v>528</v>
      </c>
      <c r="Y32" s="62">
        <v>556</v>
      </c>
      <c r="Z32" s="62">
        <v>705</v>
      </c>
      <c r="AA32" s="62">
        <v>674</v>
      </c>
      <c r="AB32" s="62">
        <v>635</v>
      </c>
      <c r="AC32" s="62">
        <v>441</v>
      </c>
      <c r="AD32" s="62">
        <v>413</v>
      </c>
      <c r="AE32" s="62">
        <v>553</v>
      </c>
      <c r="AF32" s="47"/>
      <c r="AG32" s="47"/>
      <c r="AH32" s="47"/>
      <c r="AI32" s="47"/>
      <c r="AJ32" s="47"/>
      <c r="AK32" s="47"/>
    </row>
    <row r="33" spans="1:37" x14ac:dyDescent="0.25">
      <c r="A33" s="62" t="s">
        <v>131</v>
      </c>
      <c r="B33" s="62">
        <v>1774</v>
      </c>
      <c r="C33" s="62">
        <v>1618</v>
      </c>
      <c r="D33" s="62">
        <v>1620</v>
      </c>
      <c r="E33" s="62">
        <v>1303</v>
      </c>
      <c r="F33" s="62">
        <v>1204</v>
      </c>
      <c r="G33" s="62">
        <v>1509</v>
      </c>
      <c r="H33" s="62">
        <v>1386</v>
      </c>
      <c r="I33" s="62">
        <v>1320</v>
      </c>
      <c r="J33" s="62">
        <v>1199</v>
      </c>
      <c r="K33" s="62">
        <v>1273</v>
      </c>
      <c r="L33" s="62">
        <v>1297</v>
      </c>
      <c r="M33" s="62">
        <v>1557</v>
      </c>
      <c r="N33" s="62">
        <v>1835</v>
      </c>
      <c r="O33" s="62">
        <v>1736</v>
      </c>
      <c r="P33" s="62">
        <v>1632</v>
      </c>
      <c r="Q33" s="62">
        <v>1336</v>
      </c>
      <c r="R33" s="62">
        <v>1205</v>
      </c>
      <c r="S33" s="62">
        <v>1466</v>
      </c>
      <c r="T33" s="62">
        <v>1378</v>
      </c>
      <c r="U33" s="62">
        <v>1364</v>
      </c>
      <c r="V33" s="62">
        <v>1307</v>
      </c>
      <c r="W33" s="62">
        <v>1362</v>
      </c>
      <c r="X33" s="62">
        <v>1415</v>
      </c>
      <c r="Y33" s="62">
        <v>1528</v>
      </c>
      <c r="Z33" s="62">
        <v>1880</v>
      </c>
      <c r="AA33" s="62">
        <v>1819</v>
      </c>
      <c r="AB33" s="62">
        <v>1740</v>
      </c>
      <c r="AC33" s="62">
        <v>1267</v>
      </c>
      <c r="AD33" s="62">
        <v>1060</v>
      </c>
      <c r="AE33" s="62">
        <v>1361</v>
      </c>
      <c r="AF33" s="47"/>
      <c r="AG33" s="47"/>
      <c r="AH33" s="47"/>
      <c r="AI33" s="47"/>
      <c r="AJ33" s="47"/>
      <c r="AK33" s="47"/>
    </row>
    <row r="34" spans="1:37" x14ac:dyDescent="0.25">
      <c r="A34" s="62" t="s">
        <v>132</v>
      </c>
      <c r="B34" s="62">
        <v>365</v>
      </c>
      <c r="C34" s="62">
        <v>379</v>
      </c>
      <c r="D34" s="62">
        <v>376</v>
      </c>
      <c r="E34" s="62">
        <v>328</v>
      </c>
      <c r="F34" s="62">
        <v>302</v>
      </c>
      <c r="G34" s="62">
        <v>375</v>
      </c>
      <c r="H34" s="62">
        <v>355</v>
      </c>
      <c r="I34" s="62">
        <v>337</v>
      </c>
      <c r="J34" s="62">
        <v>301</v>
      </c>
      <c r="K34" s="62">
        <v>327</v>
      </c>
      <c r="L34" s="62">
        <v>293</v>
      </c>
      <c r="M34" s="62">
        <v>297</v>
      </c>
      <c r="N34" s="62">
        <v>354</v>
      </c>
      <c r="O34" s="62">
        <v>312</v>
      </c>
      <c r="P34" s="62">
        <v>319</v>
      </c>
      <c r="Q34" s="62">
        <v>270</v>
      </c>
      <c r="R34" s="62">
        <v>245</v>
      </c>
      <c r="S34" s="62">
        <v>318</v>
      </c>
      <c r="T34" s="62">
        <v>307</v>
      </c>
      <c r="U34" s="62">
        <v>312</v>
      </c>
      <c r="V34" s="62">
        <v>269</v>
      </c>
      <c r="W34" s="62">
        <v>287</v>
      </c>
      <c r="X34" s="62">
        <v>297</v>
      </c>
      <c r="Y34" s="62">
        <v>285</v>
      </c>
      <c r="Z34" s="62">
        <v>314</v>
      </c>
      <c r="AA34" s="62">
        <v>317</v>
      </c>
      <c r="AB34" s="62">
        <v>311</v>
      </c>
      <c r="AC34" s="62">
        <v>263</v>
      </c>
      <c r="AD34" s="62">
        <v>221</v>
      </c>
      <c r="AE34" s="62">
        <v>284</v>
      </c>
      <c r="AF34" s="47"/>
      <c r="AG34" s="47"/>
      <c r="AH34" s="47"/>
      <c r="AI34" s="47"/>
      <c r="AJ34" s="47"/>
      <c r="AK34" s="47"/>
    </row>
    <row r="35" spans="1:37" x14ac:dyDescent="0.25">
      <c r="A35" s="62" t="s">
        <v>133</v>
      </c>
      <c r="B35" s="62">
        <v>335</v>
      </c>
      <c r="C35" s="62">
        <v>326</v>
      </c>
      <c r="D35" s="62">
        <v>324</v>
      </c>
      <c r="E35" s="62">
        <v>267</v>
      </c>
      <c r="F35" s="62">
        <v>231</v>
      </c>
      <c r="G35" s="62">
        <v>271</v>
      </c>
      <c r="H35" s="62">
        <v>239</v>
      </c>
      <c r="I35" s="62">
        <v>229</v>
      </c>
      <c r="J35" s="62">
        <v>207</v>
      </c>
      <c r="K35" s="62">
        <v>223</v>
      </c>
      <c r="L35" s="62">
        <v>227</v>
      </c>
      <c r="M35" s="62">
        <v>249</v>
      </c>
      <c r="N35" s="62">
        <v>300</v>
      </c>
      <c r="O35" s="62">
        <v>298</v>
      </c>
      <c r="P35" s="62">
        <v>272</v>
      </c>
      <c r="Q35" s="62">
        <v>232</v>
      </c>
      <c r="R35" s="62">
        <v>218</v>
      </c>
      <c r="S35" s="62">
        <v>254</v>
      </c>
      <c r="T35" s="62">
        <v>216</v>
      </c>
      <c r="U35" s="62">
        <v>212</v>
      </c>
      <c r="V35" s="62">
        <v>215</v>
      </c>
      <c r="W35" s="62">
        <v>214</v>
      </c>
      <c r="X35" s="62">
        <v>239</v>
      </c>
      <c r="Y35" s="62">
        <v>244</v>
      </c>
      <c r="Z35" s="62">
        <v>285</v>
      </c>
      <c r="AA35" s="62">
        <v>283</v>
      </c>
      <c r="AB35" s="62">
        <v>274</v>
      </c>
      <c r="AC35" s="62">
        <v>212</v>
      </c>
      <c r="AD35" s="62">
        <v>168</v>
      </c>
      <c r="AE35" s="62">
        <v>203</v>
      </c>
      <c r="AF35" s="47"/>
      <c r="AG35" s="47"/>
      <c r="AH35" s="47"/>
      <c r="AI35" s="47"/>
      <c r="AJ35" s="47"/>
      <c r="AK35" s="47"/>
    </row>
    <row r="36" spans="1:37" x14ac:dyDescent="0.25">
      <c r="A36" s="62" t="s">
        <v>134</v>
      </c>
      <c r="B36" s="62">
        <v>45</v>
      </c>
      <c r="C36" s="62">
        <v>44</v>
      </c>
      <c r="D36" s="62">
        <v>40</v>
      </c>
      <c r="E36" s="62">
        <v>30</v>
      </c>
      <c r="F36" s="62">
        <v>26</v>
      </c>
      <c r="G36" s="62">
        <v>29</v>
      </c>
      <c r="H36" s="62">
        <v>29</v>
      </c>
      <c r="I36" s="62">
        <v>24</v>
      </c>
      <c r="J36" s="62">
        <v>24</v>
      </c>
      <c r="K36" s="62">
        <v>24</v>
      </c>
      <c r="L36" s="62">
        <v>31</v>
      </c>
      <c r="M36" s="62">
        <v>35</v>
      </c>
      <c r="N36" s="62">
        <v>45</v>
      </c>
      <c r="O36" s="62">
        <v>31</v>
      </c>
      <c r="P36" s="62">
        <v>37</v>
      </c>
      <c r="Q36" s="62">
        <v>33</v>
      </c>
      <c r="R36" s="62">
        <v>29</v>
      </c>
      <c r="S36" s="62">
        <v>33</v>
      </c>
      <c r="T36" s="62">
        <v>31</v>
      </c>
      <c r="U36" s="62">
        <v>32</v>
      </c>
      <c r="V36" s="62">
        <v>30</v>
      </c>
      <c r="W36" s="62">
        <v>28</v>
      </c>
      <c r="X36" s="62">
        <v>37</v>
      </c>
      <c r="Y36" s="62">
        <v>36</v>
      </c>
      <c r="Z36" s="62">
        <v>53</v>
      </c>
      <c r="AA36" s="62">
        <v>51</v>
      </c>
      <c r="AB36" s="62">
        <v>41</v>
      </c>
      <c r="AC36" s="62">
        <v>27</v>
      </c>
      <c r="AD36" s="62">
        <v>19</v>
      </c>
      <c r="AE36" s="62">
        <v>22</v>
      </c>
      <c r="AF36" s="47"/>
      <c r="AG36" s="47"/>
      <c r="AH36" s="47"/>
      <c r="AI36" s="47"/>
      <c r="AJ36" s="47"/>
      <c r="AK36" s="47"/>
    </row>
    <row r="37" spans="1:37" x14ac:dyDescent="0.25">
      <c r="A37" s="62" t="s">
        <v>135</v>
      </c>
      <c r="B37" s="62">
        <v>3400</v>
      </c>
      <c r="C37" s="62">
        <v>3271</v>
      </c>
      <c r="D37" s="62">
        <v>3151</v>
      </c>
      <c r="E37" s="62">
        <v>2672</v>
      </c>
      <c r="F37" s="62">
        <v>2216</v>
      </c>
      <c r="G37" s="62">
        <v>2401</v>
      </c>
      <c r="H37" s="62">
        <v>2115</v>
      </c>
      <c r="I37" s="62">
        <v>2098</v>
      </c>
      <c r="J37" s="62">
        <v>1978</v>
      </c>
      <c r="K37" s="62">
        <v>2233</v>
      </c>
      <c r="L37" s="62">
        <v>2512</v>
      </c>
      <c r="M37" s="62">
        <v>2735</v>
      </c>
      <c r="N37" s="62">
        <v>3156</v>
      </c>
      <c r="O37" s="62">
        <v>3044</v>
      </c>
      <c r="P37" s="62">
        <v>3067</v>
      </c>
      <c r="Q37" s="62">
        <v>2564</v>
      </c>
      <c r="R37" s="62">
        <v>2187</v>
      </c>
      <c r="S37" s="62">
        <v>2250</v>
      </c>
      <c r="T37" s="62">
        <v>2024</v>
      </c>
      <c r="U37" s="62">
        <v>1992</v>
      </c>
      <c r="V37" s="62">
        <v>1949</v>
      </c>
      <c r="W37" s="62">
        <v>2147</v>
      </c>
      <c r="X37" s="62">
        <v>2474</v>
      </c>
      <c r="Y37" s="62">
        <v>2569</v>
      </c>
      <c r="Z37" s="62">
        <v>3184</v>
      </c>
      <c r="AA37" s="62">
        <v>3100</v>
      </c>
      <c r="AB37" s="62">
        <v>2897</v>
      </c>
      <c r="AC37" s="62">
        <v>2403</v>
      </c>
      <c r="AD37" s="62">
        <v>1866</v>
      </c>
      <c r="AE37" s="62">
        <v>2021</v>
      </c>
      <c r="AF37" s="47"/>
      <c r="AG37" s="47"/>
      <c r="AH37" s="47"/>
      <c r="AI37" s="47"/>
      <c r="AJ37" s="47"/>
      <c r="AK37" s="47"/>
    </row>
    <row r="38" spans="1:37" x14ac:dyDescent="0.25">
      <c r="A38" s="62" t="s">
        <v>136</v>
      </c>
      <c r="B38" s="62">
        <v>791</v>
      </c>
      <c r="C38" s="62">
        <v>765</v>
      </c>
      <c r="D38" s="62">
        <v>721</v>
      </c>
      <c r="E38" s="62">
        <v>584</v>
      </c>
      <c r="F38" s="62">
        <v>516</v>
      </c>
      <c r="G38" s="62">
        <v>652</v>
      </c>
      <c r="H38" s="62">
        <v>594</v>
      </c>
      <c r="I38" s="62">
        <v>589</v>
      </c>
      <c r="J38" s="62">
        <v>520</v>
      </c>
      <c r="K38" s="62">
        <v>534</v>
      </c>
      <c r="L38" s="62">
        <v>554</v>
      </c>
      <c r="M38" s="62">
        <v>607</v>
      </c>
      <c r="N38" s="62">
        <v>753</v>
      </c>
      <c r="O38" s="62">
        <v>709</v>
      </c>
      <c r="P38" s="62">
        <v>663</v>
      </c>
      <c r="Q38" s="62">
        <v>556</v>
      </c>
      <c r="R38" s="62">
        <v>470</v>
      </c>
      <c r="S38" s="62">
        <v>575</v>
      </c>
      <c r="T38" s="62">
        <v>545</v>
      </c>
      <c r="U38" s="62">
        <v>565</v>
      </c>
      <c r="V38" s="62">
        <v>500</v>
      </c>
      <c r="W38" s="62">
        <v>522</v>
      </c>
      <c r="X38" s="62">
        <v>564</v>
      </c>
      <c r="Y38" s="62">
        <v>604</v>
      </c>
      <c r="Z38" s="62">
        <v>781</v>
      </c>
      <c r="AA38" s="62">
        <v>761</v>
      </c>
      <c r="AB38" s="62">
        <v>665</v>
      </c>
      <c r="AC38" s="62">
        <v>520</v>
      </c>
      <c r="AD38" s="62">
        <v>410</v>
      </c>
      <c r="AE38" s="62">
        <v>522</v>
      </c>
      <c r="AF38" s="47"/>
      <c r="AG38" s="47"/>
      <c r="AH38" s="47"/>
      <c r="AI38" s="47"/>
      <c r="AJ38" s="47"/>
      <c r="AK38" s="47"/>
    </row>
    <row r="39" spans="1:37" x14ac:dyDescent="0.25">
      <c r="A39" s="62" t="s">
        <v>137</v>
      </c>
      <c r="B39" s="62">
        <v>1439</v>
      </c>
      <c r="C39" s="62">
        <v>1292</v>
      </c>
      <c r="D39" s="62">
        <v>1296</v>
      </c>
      <c r="E39" s="62">
        <v>1036</v>
      </c>
      <c r="F39" s="62">
        <v>973</v>
      </c>
      <c r="G39" s="62">
        <v>1238</v>
      </c>
      <c r="H39" s="62">
        <v>1147</v>
      </c>
      <c r="I39" s="62">
        <v>1091</v>
      </c>
      <c r="J39" s="62">
        <v>992</v>
      </c>
      <c r="K39" s="62">
        <v>1050</v>
      </c>
      <c r="L39" s="62">
        <v>1070</v>
      </c>
      <c r="M39" s="62">
        <v>1308</v>
      </c>
      <c r="N39" s="62">
        <v>1535</v>
      </c>
      <c r="O39" s="62">
        <v>1438</v>
      </c>
      <c r="P39" s="62">
        <v>1360</v>
      </c>
      <c r="Q39" s="62">
        <v>1104</v>
      </c>
      <c r="R39" s="62">
        <v>987</v>
      </c>
      <c r="S39" s="62">
        <v>1212</v>
      </c>
      <c r="T39" s="62">
        <v>1162</v>
      </c>
      <c r="U39" s="62">
        <v>1152</v>
      </c>
      <c r="V39" s="62">
        <v>1092</v>
      </c>
      <c r="W39" s="62">
        <v>1148</v>
      </c>
      <c r="X39" s="62">
        <v>1176</v>
      </c>
      <c r="Y39" s="62">
        <v>1284</v>
      </c>
      <c r="Z39" s="62">
        <v>1595</v>
      </c>
      <c r="AA39" s="62">
        <v>1536</v>
      </c>
      <c r="AB39" s="62">
        <v>1466</v>
      </c>
      <c r="AC39" s="62">
        <v>1055</v>
      </c>
      <c r="AD39" s="62">
        <v>892</v>
      </c>
      <c r="AE39" s="62">
        <v>1158</v>
      </c>
      <c r="AF39" s="47"/>
      <c r="AG39" s="47"/>
      <c r="AH39" s="47"/>
      <c r="AI39" s="47"/>
      <c r="AJ39" s="47"/>
      <c r="AK39" s="47"/>
    </row>
    <row r="40" spans="1:37" x14ac:dyDescent="0.25">
      <c r="A40" s="62" t="s">
        <v>138</v>
      </c>
      <c r="B40" s="62">
        <v>31</v>
      </c>
      <c r="C40" s="62">
        <v>31</v>
      </c>
      <c r="D40" s="62">
        <v>35</v>
      </c>
      <c r="E40" s="62">
        <v>30</v>
      </c>
      <c r="F40" s="62">
        <v>29</v>
      </c>
      <c r="G40" s="62">
        <v>34</v>
      </c>
      <c r="H40" s="62">
        <v>33</v>
      </c>
      <c r="I40" s="62">
        <v>28</v>
      </c>
      <c r="J40" s="62">
        <v>29</v>
      </c>
      <c r="K40" s="62">
        <v>30</v>
      </c>
      <c r="L40" s="62">
        <v>27</v>
      </c>
      <c r="M40" s="62">
        <v>32</v>
      </c>
      <c r="N40" s="62">
        <v>36</v>
      </c>
      <c r="O40" s="62">
        <v>37</v>
      </c>
      <c r="P40" s="62">
        <v>38</v>
      </c>
      <c r="Q40" s="62">
        <v>35</v>
      </c>
      <c r="R40" s="62">
        <v>25</v>
      </c>
      <c r="S40" s="62">
        <v>32</v>
      </c>
      <c r="T40" s="62">
        <v>26</v>
      </c>
      <c r="U40" s="62">
        <v>25</v>
      </c>
      <c r="V40" s="62">
        <v>26</v>
      </c>
      <c r="W40" s="62">
        <v>27</v>
      </c>
      <c r="X40" s="62">
        <v>24</v>
      </c>
      <c r="Y40" s="62">
        <v>25</v>
      </c>
      <c r="Z40" s="62">
        <v>25</v>
      </c>
      <c r="AA40" s="62">
        <v>24</v>
      </c>
      <c r="AB40" s="62">
        <v>23</v>
      </c>
      <c r="AC40" s="62">
        <v>21</v>
      </c>
      <c r="AD40" s="62">
        <v>16</v>
      </c>
      <c r="AE40" s="62">
        <v>26</v>
      </c>
      <c r="AF40" s="47"/>
      <c r="AG40" s="47"/>
      <c r="AH40" s="47"/>
      <c r="AI40" s="47"/>
      <c r="AJ40" s="47"/>
      <c r="AK40" s="47"/>
    </row>
    <row r="41" spans="1:37" x14ac:dyDescent="0.25">
      <c r="A41" s="62" t="s">
        <v>139</v>
      </c>
      <c r="B41" s="62">
        <v>1009</v>
      </c>
      <c r="C41" s="62">
        <v>963</v>
      </c>
      <c r="D41" s="62">
        <v>944</v>
      </c>
      <c r="E41" s="62">
        <v>746</v>
      </c>
      <c r="F41" s="62">
        <v>595</v>
      </c>
      <c r="G41" s="62">
        <v>657</v>
      </c>
      <c r="H41" s="62">
        <v>584</v>
      </c>
      <c r="I41" s="62">
        <v>591</v>
      </c>
      <c r="J41" s="62">
        <v>522</v>
      </c>
      <c r="K41" s="62">
        <v>559</v>
      </c>
      <c r="L41" s="62">
        <v>668</v>
      </c>
      <c r="M41" s="62">
        <v>726</v>
      </c>
      <c r="N41" s="62">
        <v>857</v>
      </c>
      <c r="O41" s="62">
        <v>816</v>
      </c>
      <c r="P41" s="62">
        <v>864</v>
      </c>
      <c r="Q41" s="62">
        <v>762</v>
      </c>
      <c r="R41" s="62">
        <v>632</v>
      </c>
      <c r="S41" s="62">
        <v>641</v>
      </c>
      <c r="T41" s="62">
        <v>577</v>
      </c>
      <c r="U41" s="62">
        <v>568</v>
      </c>
      <c r="V41" s="62">
        <v>500</v>
      </c>
      <c r="W41" s="62">
        <v>513</v>
      </c>
      <c r="X41" s="62">
        <v>625</v>
      </c>
      <c r="Y41" s="62">
        <v>668</v>
      </c>
      <c r="Z41" s="62">
        <v>856</v>
      </c>
      <c r="AA41" s="62">
        <v>851</v>
      </c>
      <c r="AB41" s="62">
        <v>808</v>
      </c>
      <c r="AC41" s="62">
        <v>689</v>
      </c>
      <c r="AD41" s="62">
        <v>518</v>
      </c>
      <c r="AE41" s="62">
        <v>536</v>
      </c>
      <c r="AF41" s="47"/>
      <c r="AG41" s="47"/>
      <c r="AH41" s="47"/>
      <c r="AI41" s="47"/>
      <c r="AJ41" s="47"/>
      <c r="AK41" s="47"/>
    </row>
    <row r="42" spans="1:37" x14ac:dyDescent="0.25">
      <c r="A42" s="62" t="s">
        <v>140</v>
      </c>
      <c r="B42" s="62">
        <v>209</v>
      </c>
      <c r="C42" s="62">
        <v>202</v>
      </c>
      <c r="D42" s="62">
        <v>216</v>
      </c>
      <c r="E42" s="62">
        <v>168</v>
      </c>
      <c r="F42" s="62">
        <v>155</v>
      </c>
      <c r="G42" s="62">
        <v>159</v>
      </c>
      <c r="H42" s="62">
        <v>145</v>
      </c>
      <c r="I42" s="62">
        <v>132</v>
      </c>
      <c r="J42" s="62">
        <v>119</v>
      </c>
      <c r="K42" s="62">
        <v>141</v>
      </c>
      <c r="L42" s="62">
        <v>164</v>
      </c>
      <c r="M42" s="62">
        <v>188</v>
      </c>
      <c r="N42" s="62">
        <v>213</v>
      </c>
      <c r="O42" s="62">
        <v>202</v>
      </c>
      <c r="P42" s="62">
        <v>189</v>
      </c>
      <c r="Q42" s="62">
        <v>158</v>
      </c>
      <c r="R42" s="62">
        <v>144</v>
      </c>
      <c r="S42" s="62">
        <v>150</v>
      </c>
      <c r="T42" s="62">
        <v>145</v>
      </c>
      <c r="U42" s="62">
        <v>140</v>
      </c>
      <c r="V42" s="62">
        <v>139</v>
      </c>
      <c r="W42" s="62">
        <v>169</v>
      </c>
      <c r="X42" s="62">
        <v>196</v>
      </c>
      <c r="Y42" s="62">
        <v>201</v>
      </c>
      <c r="Z42" s="62">
        <v>254</v>
      </c>
      <c r="AA42" s="62">
        <v>226</v>
      </c>
      <c r="AB42" s="62">
        <v>198</v>
      </c>
      <c r="AC42" s="62">
        <v>141</v>
      </c>
      <c r="AD42" s="62">
        <v>112</v>
      </c>
      <c r="AE42" s="62">
        <v>135</v>
      </c>
      <c r="AF42" s="47"/>
      <c r="AG42" s="47"/>
      <c r="AH42" s="47"/>
      <c r="AI42" s="47"/>
      <c r="AJ42" s="47"/>
      <c r="AK42" s="47"/>
    </row>
    <row r="43" spans="1:37" x14ac:dyDescent="0.25">
      <c r="A43" s="62" t="s">
        <v>141</v>
      </c>
      <c r="B43" s="62">
        <v>20</v>
      </c>
      <c r="C43" s="62">
        <v>22</v>
      </c>
      <c r="D43" s="62">
        <v>26</v>
      </c>
      <c r="E43" s="62">
        <v>15</v>
      </c>
      <c r="F43" s="62">
        <v>14</v>
      </c>
      <c r="G43" s="62">
        <v>21</v>
      </c>
      <c r="H43" s="62">
        <v>18</v>
      </c>
      <c r="I43" s="62">
        <v>20</v>
      </c>
      <c r="J43" s="62">
        <v>20</v>
      </c>
      <c r="K43" s="62">
        <v>21</v>
      </c>
      <c r="L43" s="62">
        <v>23</v>
      </c>
      <c r="M43" s="62">
        <v>19</v>
      </c>
      <c r="N43" s="62">
        <v>26</v>
      </c>
      <c r="O43" s="62">
        <v>21</v>
      </c>
      <c r="P43" s="62">
        <v>22</v>
      </c>
      <c r="Q43" s="62">
        <v>20</v>
      </c>
      <c r="R43" s="62">
        <v>19</v>
      </c>
      <c r="S43" s="62">
        <v>22</v>
      </c>
      <c r="T43" s="62">
        <v>23</v>
      </c>
      <c r="U43" s="62">
        <v>22</v>
      </c>
      <c r="V43" s="62">
        <v>22</v>
      </c>
      <c r="W43" s="62">
        <v>22</v>
      </c>
      <c r="X43" s="62">
        <v>21</v>
      </c>
      <c r="Y43" s="62">
        <v>22</v>
      </c>
      <c r="Z43" s="62">
        <v>22</v>
      </c>
      <c r="AA43" s="62">
        <v>19</v>
      </c>
      <c r="AB43" s="62">
        <v>18</v>
      </c>
      <c r="AC43" s="62">
        <v>16</v>
      </c>
      <c r="AD43" s="62">
        <v>13</v>
      </c>
      <c r="AE43" s="62">
        <v>18</v>
      </c>
      <c r="AF43" s="47"/>
      <c r="AG43" s="47"/>
      <c r="AH43" s="47"/>
      <c r="AI43" s="47"/>
      <c r="AJ43" s="47"/>
      <c r="AK43" s="47"/>
    </row>
    <row r="44" spans="1:37" x14ac:dyDescent="0.25">
      <c r="A44" s="62" t="s">
        <v>142</v>
      </c>
      <c r="B44" s="62">
        <v>48</v>
      </c>
      <c r="C44" s="62">
        <v>44</v>
      </c>
      <c r="D44" s="62">
        <v>43</v>
      </c>
      <c r="E44" s="62">
        <v>33</v>
      </c>
      <c r="F44" s="62">
        <v>32</v>
      </c>
      <c r="G44" s="62">
        <v>32</v>
      </c>
      <c r="H44" s="62">
        <v>31</v>
      </c>
      <c r="I44" s="62">
        <v>34</v>
      </c>
      <c r="J44" s="62">
        <v>32</v>
      </c>
      <c r="K44" s="62">
        <v>34</v>
      </c>
      <c r="L44" s="62">
        <v>37</v>
      </c>
      <c r="M44" s="62">
        <v>40</v>
      </c>
      <c r="N44" s="62">
        <v>48</v>
      </c>
      <c r="O44" s="62">
        <v>46</v>
      </c>
      <c r="P44" s="62">
        <v>41</v>
      </c>
      <c r="Q44" s="62">
        <v>39</v>
      </c>
      <c r="R44" s="62">
        <v>39</v>
      </c>
      <c r="S44" s="62">
        <v>40</v>
      </c>
      <c r="T44" s="62">
        <v>38</v>
      </c>
      <c r="U44" s="62">
        <v>36</v>
      </c>
      <c r="V44" s="62">
        <v>39</v>
      </c>
      <c r="W44" s="62">
        <v>37</v>
      </c>
      <c r="X44" s="62">
        <v>43</v>
      </c>
      <c r="Y44" s="62">
        <v>44</v>
      </c>
      <c r="Z44" s="62">
        <v>51</v>
      </c>
      <c r="AA44" s="62">
        <v>47</v>
      </c>
      <c r="AB44" s="62">
        <v>43</v>
      </c>
      <c r="AC44" s="62">
        <v>37</v>
      </c>
      <c r="AD44" s="62">
        <v>35</v>
      </c>
      <c r="AE44" s="62">
        <v>33</v>
      </c>
      <c r="AF44" s="47"/>
      <c r="AG44" s="47"/>
      <c r="AH44" s="47"/>
      <c r="AI44" s="47"/>
      <c r="AJ44" s="47"/>
      <c r="AK44" s="47"/>
    </row>
    <row r="45" spans="1:37" x14ac:dyDescent="0.25">
      <c r="A45" s="62" t="s">
        <v>143</v>
      </c>
      <c r="B45" s="62">
        <v>170</v>
      </c>
      <c r="C45" s="62">
        <v>183</v>
      </c>
      <c r="D45" s="62">
        <v>155</v>
      </c>
      <c r="E45" s="62">
        <v>122</v>
      </c>
      <c r="F45" s="62">
        <v>109</v>
      </c>
      <c r="G45" s="62">
        <v>121</v>
      </c>
      <c r="H45" s="62">
        <v>106</v>
      </c>
      <c r="I45" s="62">
        <v>112</v>
      </c>
      <c r="J45" s="62">
        <v>101</v>
      </c>
      <c r="K45" s="62">
        <v>105</v>
      </c>
      <c r="L45" s="62">
        <v>114</v>
      </c>
      <c r="M45" s="62">
        <v>133</v>
      </c>
      <c r="N45" s="62">
        <v>156</v>
      </c>
      <c r="O45" s="62">
        <v>156</v>
      </c>
      <c r="P45" s="62">
        <v>154</v>
      </c>
      <c r="Q45" s="62">
        <v>129</v>
      </c>
      <c r="R45" s="62">
        <v>103</v>
      </c>
      <c r="S45" s="62">
        <v>104</v>
      </c>
      <c r="T45" s="62">
        <v>103</v>
      </c>
      <c r="U45" s="62">
        <v>108</v>
      </c>
      <c r="V45" s="62">
        <v>117</v>
      </c>
      <c r="W45" s="62">
        <v>115</v>
      </c>
      <c r="X45" s="62">
        <v>127</v>
      </c>
      <c r="Y45" s="62">
        <v>151</v>
      </c>
      <c r="Z45" s="62">
        <v>189</v>
      </c>
      <c r="AA45" s="62">
        <v>185</v>
      </c>
      <c r="AB45" s="62">
        <v>168</v>
      </c>
      <c r="AC45" s="62">
        <v>131</v>
      </c>
      <c r="AD45" s="62">
        <v>100</v>
      </c>
      <c r="AE45" s="62">
        <v>107</v>
      </c>
      <c r="AF45" s="47"/>
      <c r="AG45" s="47"/>
      <c r="AH45" s="47"/>
      <c r="AI45" s="47"/>
      <c r="AJ45" s="47"/>
      <c r="AK45" s="47"/>
    </row>
    <row r="46" spans="1:37" x14ac:dyDescent="0.25">
      <c r="A46" s="62" t="s">
        <v>145</v>
      </c>
      <c r="B46" s="62">
        <v>3003</v>
      </c>
      <c r="C46" s="62">
        <v>2803</v>
      </c>
      <c r="D46" s="62">
        <v>2776</v>
      </c>
      <c r="E46" s="62">
        <v>2221</v>
      </c>
      <c r="F46" s="62">
        <v>2025</v>
      </c>
      <c r="G46" s="62">
        <v>2328</v>
      </c>
      <c r="H46" s="62">
        <v>2085</v>
      </c>
      <c r="I46" s="62">
        <v>1983</v>
      </c>
      <c r="J46" s="62">
        <v>1841</v>
      </c>
      <c r="K46" s="62">
        <v>2037</v>
      </c>
      <c r="L46" s="62">
        <v>2110</v>
      </c>
      <c r="M46" s="62">
        <v>2366</v>
      </c>
      <c r="N46" s="62">
        <v>2777</v>
      </c>
      <c r="O46" s="62">
        <v>2645</v>
      </c>
      <c r="P46" s="62">
        <v>2620</v>
      </c>
      <c r="Q46" s="62">
        <v>2160</v>
      </c>
      <c r="R46" s="62">
        <v>1905</v>
      </c>
      <c r="S46" s="62">
        <v>2230</v>
      </c>
      <c r="T46" s="62">
        <v>2072</v>
      </c>
      <c r="U46" s="62">
        <v>2029</v>
      </c>
      <c r="V46" s="62">
        <v>1935</v>
      </c>
      <c r="W46" s="62">
        <v>2026</v>
      </c>
      <c r="X46" s="62">
        <v>2172</v>
      </c>
      <c r="Y46" s="62">
        <v>2461</v>
      </c>
      <c r="Z46" s="62">
        <v>2939</v>
      </c>
      <c r="AA46" s="62">
        <v>2886</v>
      </c>
      <c r="AB46" s="62">
        <v>2659</v>
      </c>
      <c r="AC46" s="62">
        <v>1939</v>
      </c>
      <c r="AD46" s="62">
        <v>1585</v>
      </c>
      <c r="AE46" s="62">
        <v>1921</v>
      </c>
      <c r="AF46" s="47"/>
      <c r="AG46" s="47"/>
      <c r="AH46" s="47"/>
      <c r="AI46" s="47"/>
      <c r="AJ46" s="47"/>
      <c r="AK46" s="47"/>
    </row>
    <row r="47" spans="1:37" x14ac:dyDescent="0.25">
      <c r="A47" s="62" t="s">
        <v>144</v>
      </c>
      <c r="B47" s="62">
        <v>1811</v>
      </c>
      <c r="C47" s="62">
        <v>1665</v>
      </c>
      <c r="D47" s="62">
        <v>1631</v>
      </c>
      <c r="E47" s="62">
        <v>1338</v>
      </c>
      <c r="F47" s="62">
        <v>1247</v>
      </c>
      <c r="G47" s="62">
        <v>1466</v>
      </c>
      <c r="H47" s="62">
        <v>1290</v>
      </c>
      <c r="I47" s="62">
        <v>1217</v>
      </c>
      <c r="J47" s="62">
        <v>1120</v>
      </c>
      <c r="K47" s="62">
        <v>1236</v>
      </c>
      <c r="L47" s="62">
        <v>1299</v>
      </c>
      <c r="M47" s="62">
        <v>1409</v>
      </c>
      <c r="N47" s="62">
        <v>1664</v>
      </c>
      <c r="O47" s="62">
        <v>1558</v>
      </c>
      <c r="P47" s="62">
        <v>1554</v>
      </c>
      <c r="Q47" s="62">
        <v>1304</v>
      </c>
      <c r="R47" s="62">
        <v>1158</v>
      </c>
      <c r="S47" s="62">
        <v>1329</v>
      </c>
      <c r="T47" s="62">
        <v>1250</v>
      </c>
      <c r="U47" s="62">
        <v>1210</v>
      </c>
      <c r="V47" s="62">
        <v>1188</v>
      </c>
      <c r="W47" s="62">
        <v>1278</v>
      </c>
      <c r="X47" s="62">
        <v>1336</v>
      </c>
      <c r="Y47" s="62">
        <v>1544</v>
      </c>
      <c r="Z47" s="62">
        <v>1772</v>
      </c>
      <c r="AA47" s="62">
        <v>1752</v>
      </c>
      <c r="AB47" s="62">
        <v>1611</v>
      </c>
      <c r="AC47" s="62">
        <v>1119</v>
      </c>
      <c r="AD47" s="62">
        <v>925</v>
      </c>
      <c r="AE47" s="62">
        <v>1152</v>
      </c>
      <c r="AF47" s="47"/>
      <c r="AG47" s="47"/>
      <c r="AH47" s="47"/>
      <c r="AI47" s="47"/>
      <c r="AJ47" s="47"/>
      <c r="AK47" s="47"/>
    </row>
    <row r="48" spans="1:37" x14ac:dyDescent="0.25">
      <c r="A48" s="62" t="s">
        <v>146</v>
      </c>
      <c r="B48" s="62">
        <v>3003</v>
      </c>
      <c r="C48" s="62">
        <v>2803</v>
      </c>
      <c r="D48" s="62">
        <v>2776</v>
      </c>
      <c r="E48" s="62">
        <v>2221</v>
      </c>
      <c r="F48" s="62">
        <v>2025</v>
      </c>
      <c r="G48" s="62">
        <v>2328</v>
      </c>
      <c r="H48" s="62">
        <v>2085</v>
      </c>
      <c r="I48" s="62">
        <v>1983</v>
      </c>
      <c r="J48" s="62">
        <v>1841</v>
      </c>
      <c r="K48" s="62">
        <v>2037</v>
      </c>
      <c r="L48" s="62">
        <v>2110</v>
      </c>
      <c r="M48" s="62">
        <v>2366</v>
      </c>
      <c r="N48" s="62">
        <v>2777</v>
      </c>
      <c r="O48" s="62">
        <v>2645</v>
      </c>
      <c r="P48" s="62">
        <v>2620</v>
      </c>
      <c r="Q48" s="62">
        <v>2160</v>
      </c>
      <c r="R48" s="62">
        <v>1905</v>
      </c>
      <c r="S48" s="62">
        <v>2230</v>
      </c>
      <c r="T48" s="62">
        <v>2072</v>
      </c>
      <c r="U48" s="62">
        <v>2029</v>
      </c>
      <c r="V48" s="62">
        <v>1935</v>
      </c>
      <c r="W48" s="62">
        <v>2026</v>
      </c>
      <c r="X48" s="62">
        <v>2172</v>
      </c>
      <c r="Y48" s="62">
        <v>2461</v>
      </c>
      <c r="Z48" s="62">
        <v>2939</v>
      </c>
      <c r="AA48" s="62">
        <v>2886</v>
      </c>
      <c r="AB48" s="62">
        <v>2659</v>
      </c>
      <c r="AC48" s="62">
        <v>1939</v>
      </c>
      <c r="AD48" s="62">
        <v>1585</v>
      </c>
      <c r="AE48" s="62">
        <v>1921</v>
      </c>
      <c r="AF48" s="47"/>
      <c r="AG48" s="47"/>
      <c r="AH48" s="47"/>
      <c r="AI48" s="47"/>
      <c r="AJ48" s="47"/>
      <c r="AK48" s="47"/>
    </row>
    <row r="49" spans="1:37" x14ac:dyDescent="0.25">
      <c r="A49" s="62" t="s">
        <v>100</v>
      </c>
      <c r="B49" s="62">
        <v>27248</v>
      </c>
      <c r="C49" s="62">
        <v>25887</v>
      </c>
      <c r="D49" s="62">
        <v>25473</v>
      </c>
      <c r="E49" s="62">
        <v>21442</v>
      </c>
      <c r="F49" s="62">
        <v>19423</v>
      </c>
      <c r="G49" s="62">
        <v>22084</v>
      </c>
      <c r="H49" s="62">
        <v>20065</v>
      </c>
      <c r="I49" s="62">
        <v>19272</v>
      </c>
      <c r="J49" s="62">
        <v>17761</v>
      </c>
      <c r="K49" s="62">
        <v>19179</v>
      </c>
      <c r="L49" s="62">
        <v>19699</v>
      </c>
      <c r="M49" s="62">
        <v>22125</v>
      </c>
      <c r="N49" s="62">
        <v>26010</v>
      </c>
      <c r="O49" s="62">
        <v>24421</v>
      </c>
      <c r="P49" s="62">
        <v>24208</v>
      </c>
      <c r="Q49" s="62">
        <v>20324</v>
      </c>
      <c r="R49" s="62">
        <v>18368</v>
      </c>
      <c r="S49" s="62">
        <v>21186</v>
      </c>
      <c r="T49" s="62">
        <v>19530</v>
      </c>
      <c r="U49" s="62">
        <v>19171</v>
      </c>
      <c r="V49" s="62">
        <v>18235</v>
      </c>
      <c r="W49" s="62">
        <v>19394</v>
      </c>
      <c r="X49" s="62">
        <v>21236</v>
      </c>
      <c r="Y49" s="62">
        <v>22008</v>
      </c>
      <c r="Z49" s="62">
        <v>26510</v>
      </c>
      <c r="AA49" s="62">
        <v>26087</v>
      </c>
      <c r="AB49" s="62">
        <v>24485</v>
      </c>
      <c r="AC49" s="62">
        <v>18978</v>
      </c>
      <c r="AD49" s="62">
        <v>15516</v>
      </c>
      <c r="AE49" s="62">
        <v>18667</v>
      </c>
      <c r="AF49" s="47"/>
      <c r="AG49" s="47"/>
      <c r="AH49" s="47"/>
      <c r="AI49" s="47"/>
      <c r="AJ49" s="47"/>
      <c r="AK49" s="47"/>
    </row>
    <row r="50" spans="1:37" x14ac:dyDescent="0.25">
      <c r="A50" s="62" t="s">
        <v>147</v>
      </c>
      <c r="B50" s="62">
        <v>162</v>
      </c>
      <c r="C50" s="62">
        <v>163</v>
      </c>
      <c r="D50" s="62">
        <v>157</v>
      </c>
      <c r="E50" s="62">
        <v>118</v>
      </c>
      <c r="F50" s="62">
        <v>111</v>
      </c>
      <c r="G50" s="62">
        <v>107</v>
      </c>
      <c r="H50" s="62">
        <v>104</v>
      </c>
      <c r="I50" s="62">
        <v>94</v>
      </c>
      <c r="J50" s="62">
        <v>98</v>
      </c>
      <c r="K50" s="62">
        <v>100</v>
      </c>
      <c r="L50" s="62">
        <v>90</v>
      </c>
      <c r="M50" s="62">
        <v>105</v>
      </c>
      <c r="N50" s="62">
        <v>132</v>
      </c>
      <c r="O50" s="62">
        <v>114</v>
      </c>
      <c r="P50" s="62">
        <v>116</v>
      </c>
      <c r="Q50" s="62">
        <v>87</v>
      </c>
      <c r="R50" s="62">
        <v>80</v>
      </c>
      <c r="S50" s="62">
        <v>107</v>
      </c>
      <c r="T50" s="62">
        <v>89</v>
      </c>
      <c r="U50" s="62">
        <v>86</v>
      </c>
      <c r="V50" s="62">
        <v>84</v>
      </c>
      <c r="W50" s="62">
        <v>97</v>
      </c>
      <c r="X50" s="62">
        <v>119</v>
      </c>
      <c r="Y50" s="62">
        <v>116</v>
      </c>
      <c r="Z50" s="62">
        <v>142</v>
      </c>
      <c r="AA50" s="62">
        <v>137</v>
      </c>
      <c r="AB50" s="62">
        <v>122</v>
      </c>
      <c r="AC50" s="62">
        <v>105</v>
      </c>
      <c r="AD50" s="62">
        <v>79</v>
      </c>
      <c r="AE50" s="62">
        <v>102</v>
      </c>
      <c r="AF50" s="47"/>
      <c r="AG50" s="47"/>
      <c r="AH50" s="47"/>
      <c r="AI50" s="47"/>
      <c r="AJ50" s="47"/>
      <c r="AK50" s="47"/>
    </row>
    <row r="51" spans="1:37" x14ac:dyDescent="0.25">
      <c r="A51" s="62" t="s">
        <v>148</v>
      </c>
      <c r="B51" s="62">
        <v>181</v>
      </c>
      <c r="C51" s="62">
        <v>181</v>
      </c>
      <c r="D51" s="62">
        <v>174</v>
      </c>
      <c r="E51" s="62">
        <v>131</v>
      </c>
      <c r="F51" s="62">
        <v>123</v>
      </c>
      <c r="G51" s="62">
        <v>117</v>
      </c>
      <c r="H51" s="62">
        <v>113</v>
      </c>
      <c r="I51" s="62">
        <v>102</v>
      </c>
      <c r="J51" s="62">
        <v>106</v>
      </c>
      <c r="K51" s="62">
        <v>109</v>
      </c>
      <c r="L51" s="62">
        <v>104</v>
      </c>
      <c r="M51" s="62">
        <v>121</v>
      </c>
      <c r="N51" s="62">
        <v>151</v>
      </c>
      <c r="O51" s="62">
        <v>133</v>
      </c>
      <c r="P51" s="62">
        <v>133</v>
      </c>
      <c r="Q51" s="62">
        <v>100</v>
      </c>
      <c r="R51" s="62">
        <v>88</v>
      </c>
      <c r="S51" s="62">
        <v>116</v>
      </c>
      <c r="T51" s="62">
        <v>98</v>
      </c>
      <c r="U51" s="62">
        <v>96</v>
      </c>
      <c r="V51" s="62">
        <v>93</v>
      </c>
      <c r="W51" s="62">
        <v>109</v>
      </c>
      <c r="X51" s="62">
        <v>131</v>
      </c>
      <c r="Y51" s="62">
        <v>131</v>
      </c>
      <c r="Z51" s="62">
        <v>161</v>
      </c>
      <c r="AA51" s="62">
        <v>153</v>
      </c>
      <c r="AB51" s="62">
        <v>137</v>
      </c>
      <c r="AC51" s="62">
        <v>117</v>
      </c>
      <c r="AD51" s="62">
        <v>85</v>
      </c>
      <c r="AE51" s="62">
        <v>110</v>
      </c>
      <c r="AF51" s="47"/>
      <c r="AG51" s="47"/>
      <c r="AH51" s="47"/>
      <c r="AI51" s="47"/>
      <c r="AJ51" s="47"/>
      <c r="AK51" s="47"/>
    </row>
    <row r="52" spans="1:37" x14ac:dyDescent="0.25">
      <c r="A52" s="62" t="s">
        <v>149</v>
      </c>
      <c r="B52" s="62">
        <v>452</v>
      </c>
      <c r="C52" s="62">
        <v>434</v>
      </c>
      <c r="D52" s="62">
        <v>431</v>
      </c>
      <c r="E52" s="62">
        <v>426</v>
      </c>
      <c r="F52" s="62">
        <v>346</v>
      </c>
      <c r="G52" s="62">
        <v>305</v>
      </c>
      <c r="H52" s="62">
        <v>281</v>
      </c>
      <c r="I52" s="62">
        <v>271</v>
      </c>
      <c r="J52" s="62">
        <v>287</v>
      </c>
      <c r="K52" s="62">
        <v>312</v>
      </c>
      <c r="L52" s="62">
        <v>365</v>
      </c>
      <c r="M52" s="62">
        <v>408</v>
      </c>
      <c r="N52" s="62">
        <v>437</v>
      </c>
      <c r="O52" s="62">
        <v>402</v>
      </c>
      <c r="P52" s="62">
        <v>419</v>
      </c>
      <c r="Q52" s="62">
        <v>347</v>
      </c>
      <c r="R52" s="62">
        <v>287</v>
      </c>
      <c r="S52" s="62">
        <v>297</v>
      </c>
      <c r="T52" s="62">
        <v>283</v>
      </c>
      <c r="U52" s="62">
        <v>266</v>
      </c>
      <c r="V52" s="62">
        <v>277</v>
      </c>
      <c r="W52" s="62">
        <v>308</v>
      </c>
      <c r="X52" s="62">
        <v>407</v>
      </c>
      <c r="Y52" s="62">
        <v>433</v>
      </c>
      <c r="Z52" s="62">
        <v>458</v>
      </c>
      <c r="AA52" s="62">
        <v>440</v>
      </c>
      <c r="AB52" s="62">
        <v>446</v>
      </c>
      <c r="AC52" s="62">
        <v>371</v>
      </c>
      <c r="AD52" s="62">
        <v>274</v>
      </c>
      <c r="AE52" s="62">
        <v>291</v>
      </c>
      <c r="AF52" s="47"/>
      <c r="AG52" s="47"/>
      <c r="AH52" s="47"/>
      <c r="AI52" s="47"/>
      <c r="AJ52" s="47"/>
      <c r="AK52" s="47"/>
    </row>
    <row r="53" spans="1:37" x14ac:dyDescent="0.25">
      <c r="A53" s="62" t="s">
        <v>150</v>
      </c>
      <c r="B53" s="62">
        <v>19</v>
      </c>
      <c r="C53" s="62">
        <v>18</v>
      </c>
      <c r="D53" s="62">
        <v>17</v>
      </c>
      <c r="E53" s="62">
        <v>13</v>
      </c>
      <c r="F53" s="62">
        <v>12</v>
      </c>
      <c r="G53" s="62">
        <v>10</v>
      </c>
      <c r="H53" s="62">
        <v>9</v>
      </c>
      <c r="I53" s="62">
        <v>8</v>
      </c>
      <c r="J53" s="62">
        <v>8</v>
      </c>
      <c r="K53" s="62">
        <v>9</v>
      </c>
      <c r="L53" s="62">
        <v>14</v>
      </c>
      <c r="M53" s="62">
        <v>16</v>
      </c>
      <c r="N53" s="62">
        <v>19</v>
      </c>
      <c r="O53" s="62">
        <v>19</v>
      </c>
      <c r="P53" s="62">
        <v>17</v>
      </c>
      <c r="Q53" s="62">
        <v>13</v>
      </c>
      <c r="R53" s="62">
        <v>8</v>
      </c>
      <c r="S53" s="62">
        <v>9</v>
      </c>
      <c r="T53" s="62">
        <v>9</v>
      </c>
      <c r="U53" s="62">
        <v>10</v>
      </c>
      <c r="V53" s="62">
        <v>9</v>
      </c>
      <c r="W53" s="62">
        <v>12</v>
      </c>
      <c r="X53" s="62">
        <v>12</v>
      </c>
      <c r="Y53" s="62">
        <v>15</v>
      </c>
      <c r="Z53" s="62">
        <v>19</v>
      </c>
      <c r="AA53" s="62">
        <v>16</v>
      </c>
      <c r="AB53" s="62">
        <v>15</v>
      </c>
      <c r="AC53" s="62">
        <v>12</v>
      </c>
      <c r="AD53" s="62">
        <v>6</v>
      </c>
      <c r="AE53" s="62">
        <v>8</v>
      </c>
      <c r="AF53" s="47"/>
      <c r="AG53" s="47"/>
      <c r="AH53" s="47"/>
      <c r="AI53" s="47"/>
      <c r="AJ53" s="47"/>
      <c r="AK53" s="47"/>
    </row>
    <row r="54" spans="1:37" x14ac:dyDescent="0.25">
      <c r="A54" s="62" t="s">
        <v>151</v>
      </c>
      <c r="B54" s="62">
        <v>140</v>
      </c>
      <c r="C54" s="62">
        <v>150</v>
      </c>
      <c r="D54" s="62">
        <v>140</v>
      </c>
      <c r="E54" s="62">
        <v>112</v>
      </c>
      <c r="F54" s="62">
        <v>97</v>
      </c>
      <c r="G54" s="62">
        <v>106</v>
      </c>
      <c r="H54" s="62">
        <v>91</v>
      </c>
      <c r="I54" s="62">
        <v>84</v>
      </c>
      <c r="J54" s="62">
        <v>74</v>
      </c>
      <c r="K54" s="62">
        <v>73</v>
      </c>
      <c r="L54" s="62">
        <v>75</v>
      </c>
      <c r="M54" s="62">
        <v>88</v>
      </c>
      <c r="N54" s="62">
        <v>125</v>
      </c>
      <c r="O54" s="62">
        <v>119</v>
      </c>
      <c r="P54" s="62">
        <v>112</v>
      </c>
      <c r="Q54" s="62">
        <v>89</v>
      </c>
      <c r="R54" s="62">
        <v>64</v>
      </c>
      <c r="S54" s="62">
        <v>78</v>
      </c>
      <c r="T54" s="62">
        <v>76</v>
      </c>
      <c r="U54" s="62">
        <v>67</v>
      </c>
      <c r="V54" s="62">
        <v>62</v>
      </c>
      <c r="W54" s="62">
        <v>61</v>
      </c>
      <c r="X54" s="62">
        <v>84</v>
      </c>
      <c r="Y54" s="62">
        <v>100</v>
      </c>
      <c r="Z54" s="62">
        <v>142</v>
      </c>
      <c r="AA54" s="62">
        <v>140</v>
      </c>
      <c r="AB54" s="62">
        <v>132</v>
      </c>
      <c r="AC54" s="62">
        <v>101</v>
      </c>
      <c r="AD54" s="62">
        <v>69</v>
      </c>
      <c r="AE54" s="62">
        <v>76</v>
      </c>
      <c r="AF54" s="47"/>
      <c r="AG54" s="47"/>
      <c r="AH54" s="47"/>
      <c r="AI54" s="47"/>
      <c r="AJ54" s="47"/>
      <c r="AK54" s="47"/>
    </row>
    <row r="55" spans="1:37" x14ac:dyDescent="0.25">
      <c r="A55" s="62" t="s">
        <v>152</v>
      </c>
      <c r="B55" s="62">
        <v>132</v>
      </c>
      <c r="C55" s="62">
        <v>138</v>
      </c>
      <c r="D55" s="62">
        <v>137</v>
      </c>
      <c r="E55" s="62">
        <v>111</v>
      </c>
      <c r="F55" s="62">
        <v>109</v>
      </c>
      <c r="G55" s="62">
        <v>136</v>
      </c>
      <c r="H55" s="62">
        <v>124</v>
      </c>
      <c r="I55" s="62">
        <v>125</v>
      </c>
      <c r="J55" s="62">
        <v>101</v>
      </c>
      <c r="K55" s="62">
        <v>111</v>
      </c>
      <c r="L55" s="62">
        <v>105</v>
      </c>
      <c r="M55" s="62">
        <v>116</v>
      </c>
      <c r="N55" s="62">
        <v>136</v>
      </c>
      <c r="O55" s="62">
        <v>119</v>
      </c>
      <c r="P55" s="62">
        <v>125</v>
      </c>
      <c r="Q55" s="62">
        <v>99</v>
      </c>
      <c r="R55" s="62">
        <v>92</v>
      </c>
      <c r="S55" s="62">
        <v>115</v>
      </c>
      <c r="T55" s="62">
        <v>109</v>
      </c>
      <c r="U55" s="62">
        <v>108</v>
      </c>
      <c r="V55" s="62">
        <v>91</v>
      </c>
      <c r="W55" s="62">
        <v>91</v>
      </c>
      <c r="X55" s="62">
        <v>87</v>
      </c>
      <c r="Y55" s="62">
        <v>107</v>
      </c>
      <c r="Z55" s="62">
        <v>137</v>
      </c>
      <c r="AA55" s="62">
        <v>132</v>
      </c>
      <c r="AB55" s="62">
        <v>129</v>
      </c>
      <c r="AC55" s="62">
        <v>96</v>
      </c>
      <c r="AD55" s="62">
        <v>85</v>
      </c>
      <c r="AE55" s="62">
        <v>118</v>
      </c>
      <c r="AF55" s="47"/>
      <c r="AG55" s="47"/>
      <c r="AH55" s="47"/>
      <c r="AI55" s="47"/>
      <c r="AJ55" s="47"/>
      <c r="AK55" s="47"/>
    </row>
    <row r="56" spans="1:37" x14ac:dyDescent="0.25">
      <c r="A56" s="62" t="s">
        <v>153</v>
      </c>
      <c r="B56" s="62">
        <v>29</v>
      </c>
      <c r="C56" s="62">
        <v>28</v>
      </c>
      <c r="D56" s="62">
        <v>26</v>
      </c>
      <c r="E56" s="62">
        <v>19</v>
      </c>
      <c r="F56" s="62">
        <v>21</v>
      </c>
      <c r="G56" s="62">
        <v>26</v>
      </c>
      <c r="H56" s="62">
        <v>26</v>
      </c>
      <c r="I56" s="62">
        <v>28</v>
      </c>
      <c r="J56" s="62">
        <v>20</v>
      </c>
      <c r="K56" s="62">
        <v>26</v>
      </c>
      <c r="L56" s="62">
        <v>24</v>
      </c>
      <c r="M56" s="62">
        <v>27</v>
      </c>
      <c r="N56" s="62">
        <v>35</v>
      </c>
      <c r="O56" s="62">
        <v>26</v>
      </c>
      <c r="P56" s="62">
        <v>32</v>
      </c>
      <c r="Q56" s="62">
        <v>24</v>
      </c>
      <c r="R56" s="62">
        <v>19</v>
      </c>
      <c r="S56" s="62">
        <v>23</v>
      </c>
      <c r="T56" s="62">
        <v>20</v>
      </c>
      <c r="U56" s="62">
        <v>22</v>
      </c>
      <c r="V56" s="62">
        <v>25</v>
      </c>
      <c r="W56" s="62">
        <v>24</v>
      </c>
      <c r="X56" s="62">
        <v>25</v>
      </c>
      <c r="Y56" s="62">
        <v>34</v>
      </c>
      <c r="Z56" s="62">
        <v>36</v>
      </c>
      <c r="AA56" s="62">
        <v>37</v>
      </c>
      <c r="AB56" s="62">
        <v>37</v>
      </c>
      <c r="AC56" s="62">
        <v>31</v>
      </c>
      <c r="AD56" s="62">
        <v>22</v>
      </c>
      <c r="AE56" s="62">
        <v>26</v>
      </c>
      <c r="AF56" s="47"/>
      <c r="AG56" s="47"/>
      <c r="AH56" s="47"/>
      <c r="AI56" s="47"/>
      <c r="AJ56" s="47"/>
      <c r="AK56" s="47"/>
    </row>
    <row r="57" spans="1:37" x14ac:dyDescent="0.25">
      <c r="A57" s="62" t="s">
        <v>154</v>
      </c>
      <c r="B57" s="62">
        <v>183</v>
      </c>
      <c r="C57" s="62">
        <v>162</v>
      </c>
      <c r="D57" s="62">
        <v>173</v>
      </c>
      <c r="E57" s="62">
        <v>138</v>
      </c>
      <c r="F57" s="62">
        <v>136</v>
      </c>
      <c r="G57" s="62">
        <v>155</v>
      </c>
      <c r="H57" s="62">
        <v>132</v>
      </c>
      <c r="I57" s="62">
        <v>119</v>
      </c>
      <c r="J57" s="62">
        <v>119</v>
      </c>
      <c r="K57" s="62">
        <v>125</v>
      </c>
      <c r="L57" s="62">
        <v>137</v>
      </c>
      <c r="M57" s="62">
        <v>148</v>
      </c>
      <c r="N57" s="62">
        <v>169</v>
      </c>
      <c r="O57" s="62">
        <v>156</v>
      </c>
      <c r="P57" s="62">
        <v>163</v>
      </c>
      <c r="Q57" s="62">
        <v>133</v>
      </c>
      <c r="R57" s="62">
        <v>117</v>
      </c>
      <c r="S57" s="62">
        <v>115</v>
      </c>
      <c r="T57" s="62">
        <v>97</v>
      </c>
      <c r="U57" s="62">
        <v>96</v>
      </c>
      <c r="V57" s="62">
        <v>92</v>
      </c>
      <c r="W57" s="62">
        <v>109</v>
      </c>
      <c r="X57" s="62">
        <v>127</v>
      </c>
      <c r="Y57" s="62">
        <v>134</v>
      </c>
      <c r="Z57" s="62">
        <v>164</v>
      </c>
      <c r="AA57" s="62">
        <v>176</v>
      </c>
      <c r="AB57" s="62">
        <v>165</v>
      </c>
      <c r="AC57" s="62">
        <v>123</v>
      </c>
      <c r="AD57" s="62">
        <v>102</v>
      </c>
      <c r="AE57" s="62">
        <v>105</v>
      </c>
      <c r="AF57" s="47"/>
      <c r="AG57" s="47"/>
      <c r="AH57" s="47"/>
      <c r="AI57" s="47"/>
      <c r="AJ57" s="47"/>
      <c r="AK57" s="47"/>
    </row>
    <row r="58" spans="1:37" x14ac:dyDescent="0.25">
      <c r="A58" s="62" t="s">
        <v>155</v>
      </c>
      <c r="B58" s="62">
        <v>24</v>
      </c>
      <c r="C58" s="62">
        <v>25</v>
      </c>
      <c r="D58" s="62">
        <v>17</v>
      </c>
      <c r="E58" s="62">
        <v>18</v>
      </c>
      <c r="F58" s="62">
        <v>18</v>
      </c>
      <c r="G58" s="62">
        <v>17</v>
      </c>
      <c r="H58" s="62">
        <v>16</v>
      </c>
      <c r="I58" s="62">
        <v>15</v>
      </c>
      <c r="J58" s="62">
        <v>13</v>
      </c>
      <c r="K58" s="62">
        <v>16</v>
      </c>
      <c r="L58" s="62">
        <v>15</v>
      </c>
      <c r="M58" s="62">
        <v>15</v>
      </c>
      <c r="N58" s="62">
        <v>22</v>
      </c>
      <c r="O58" s="62">
        <v>24</v>
      </c>
      <c r="P58" s="62">
        <v>20</v>
      </c>
      <c r="Q58" s="62">
        <v>19</v>
      </c>
      <c r="R58" s="62">
        <v>21</v>
      </c>
      <c r="S58" s="62">
        <v>20</v>
      </c>
      <c r="T58" s="62">
        <v>16</v>
      </c>
      <c r="U58" s="62">
        <v>16</v>
      </c>
      <c r="V58" s="62">
        <v>13</v>
      </c>
      <c r="W58" s="62">
        <v>13</v>
      </c>
      <c r="X58" s="62">
        <v>16</v>
      </c>
      <c r="Y58" s="62">
        <v>19</v>
      </c>
      <c r="Z58" s="62">
        <v>24</v>
      </c>
      <c r="AA58" s="62">
        <v>27</v>
      </c>
      <c r="AB58" s="62">
        <v>25</v>
      </c>
      <c r="AC58" s="62">
        <v>20</v>
      </c>
      <c r="AD58" s="62">
        <v>15</v>
      </c>
      <c r="AE58" s="62">
        <v>20</v>
      </c>
      <c r="AF58" s="47"/>
      <c r="AG58" s="47"/>
      <c r="AH58" s="47"/>
      <c r="AI58" s="47"/>
      <c r="AJ58" s="47"/>
      <c r="AK58" s="47"/>
    </row>
    <row r="59" spans="1:37" x14ac:dyDescent="0.25">
      <c r="A59" s="62" t="s">
        <v>156</v>
      </c>
      <c r="B59" s="62">
        <v>1294</v>
      </c>
      <c r="C59" s="62">
        <v>1196</v>
      </c>
      <c r="D59" s="62">
        <v>1111</v>
      </c>
      <c r="E59" s="62">
        <v>941</v>
      </c>
      <c r="F59" s="62">
        <v>796</v>
      </c>
      <c r="G59" s="62">
        <v>910</v>
      </c>
      <c r="H59" s="62">
        <v>829</v>
      </c>
      <c r="I59" s="62">
        <v>812</v>
      </c>
      <c r="J59" s="62">
        <v>733</v>
      </c>
      <c r="K59" s="62">
        <v>769</v>
      </c>
      <c r="L59" s="62">
        <v>835</v>
      </c>
      <c r="M59" s="62">
        <v>994</v>
      </c>
      <c r="N59" s="62">
        <v>1214</v>
      </c>
      <c r="O59" s="62">
        <v>1158</v>
      </c>
      <c r="P59" s="62">
        <v>1088</v>
      </c>
      <c r="Q59" s="62">
        <v>874</v>
      </c>
      <c r="R59" s="62">
        <v>801</v>
      </c>
      <c r="S59" s="62">
        <v>882</v>
      </c>
      <c r="T59" s="62">
        <v>816</v>
      </c>
      <c r="U59" s="62">
        <v>801</v>
      </c>
      <c r="V59" s="62">
        <v>772</v>
      </c>
      <c r="W59" s="62">
        <v>818</v>
      </c>
      <c r="X59" s="62">
        <v>882</v>
      </c>
      <c r="Y59" s="62">
        <v>957</v>
      </c>
      <c r="Z59" s="62">
        <v>1216</v>
      </c>
      <c r="AA59" s="62">
        <v>1164</v>
      </c>
      <c r="AB59" s="62">
        <v>1021</v>
      </c>
      <c r="AC59" s="62">
        <v>749</v>
      </c>
      <c r="AD59" s="62">
        <v>636</v>
      </c>
      <c r="AE59" s="62">
        <v>757</v>
      </c>
      <c r="AF59" s="47"/>
      <c r="AG59" s="47"/>
      <c r="AH59" s="47"/>
      <c r="AI59" s="47"/>
      <c r="AJ59" s="47"/>
      <c r="AK59" s="47"/>
    </row>
    <row r="60" spans="1:37" x14ac:dyDescent="0.25">
      <c r="A60" s="62" t="s">
        <v>157</v>
      </c>
      <c r="B60" s="62">
        <v>304</v>
      </c>
      <c r="C60" s="62">
        <v>346</v>
      </c>
      <c r="D60" s="62">
        <v>392</v>
      </c>
      <c r="E60" s="62">
        <v>375</v>
      </c>
      <c r="F60" s="62">
        <v>339</v>
      </c>
      <c r="G60" s="62">
        <v>350</v>
      </c>
      <c r="H60" s="62">
        <v>304</v>
      </c>
      <c r="I60" s="62">
        <v>306</v>
      </c>
      <c r="J60" s="62">
        <v>278</v>
      </c>
      <c r="K60" s="62">
        <v>248</v>
      </c>
      <c r="L60" s="62">
        <v>227</v>
      </c>
      <c r="M60" s="62">
        <v>228</v>
      </c>
      <c r="N60" s="62">
        <v>256</v>
      </c>
      <c r="O60" s="62">
        <v>257</v>
      </c>
      <c r="P60" s="62">
        <v>258</v>
      </c>
      <c r="Q60" s="62">
        <v>255</v>
      </c>
      <c r="R60" s="62">
        <v>240</v>
      </c>
      <c r="S60" s="62">
        <v>248</v>
      </c>
      <c r="T60" s="62">
        <v>222</v>
      </c>
      <c r="U60" s="62">
        <v>198</v>
      </c>
      <c r="V60" s="62">
        <v>217</v>
      </c>
      <c r="W60" s="62">
        <v>206</v>
      </c>
      <c r="X60" s="62">
        <v>191</v>
      </c>
      <c r="Y60" s="62">
        <v>191</v>
      </c>
      <c r="Z60" s="62">
        <v>214</v>
      </c>
      <c r="AA60" s="62">
        <v>230</v>
      </c>
      <c r="AB60" s="62">
        <v>245</v>
      </c>
      <c r="AC60" s="62">
        <v>202</v>
      </c>
      <c r="AD60" s="62">
        <v>165</v>
      </c>
      <c r="AE60" s="62">
        <v>197</v>
      </c>
      <c r="AF60" s="47"/>
      <c r="AG60" s="47"/>
      <c r="AH60" s="47"/>
      <c r="AI60" s="47"/>
      <c r="AJ60" s="47"/>
      <c r="AK60" s="47"/>
    </row>
    <row r="61" spans="1:37" x14ac:dyDescent="0.25">
      <c r="A61" s="62" t="s">
        <v>158</v>
      </c>
      <c r="B61" s="62">
        <v>279</v>
      </c>
      <c r="C61" s="62">
        <v>285</v>
      </c>
      <c r="D61" s="62">
        <v>307</v>
      </c>
      <c r="E61" s="62">
        <v>253</v>
      </c>
      <c r="F61" s="62">
        <v>221</v>
      </c>
      <c r="G61" s="62">
        <v>296</v>
      </c>
      <c r="H61" s="62">
        <v>272</v>
      </c>
      <c r="I61" s="62">
        <v>260</v>
      </c>
      <c r="J61" s="62">
        <v>207</v>
      </c>
      <c r="K61" s="62">
        <v>202</v>
      </c>
      <c r="L61" s="62">
        <v>188</v>
      </c>
      <c r="M61" s="62">
        <v>216</v>
      </c>
      <c r="N61" s="62">
        <v>252</v>
      </c>
      <c r="O61" s="62">
        <v>220</v>
      </c>
      <c r="P61" s="62">
        <v>240</v>
      </c>
      <c r="Q61" s="62">
        <v>212</v>
      </c>
      <c r="R61" s="62">
        <v>193</v>
      </c>
      <c r="S61" s="62">
        <v>255</v>
      </c>
      <c r="T61" s="62">
        <v>245</v>
      </c>
      <c r="U61" s="62">
        <v>243</v>
      </c>
      <c r="V61" s="62">
        <v>179</v>
      </c>
      <c r="W61" s="62">
        <v>178</v>
      </c>
      <c r="X61" s="62">
        <v>176</v>
      </c>
      <c r="Y61" s="62">
        <v>186</v>
      </c>
      <c r="Z61" s="62">
        <v>243</v>
      </c>
      <c r="AA61" s="62">
        <v>235</v>
      </c>
      <c r="AB61" s="62">
        <v>250</v>
      </c>
      <c r="AC61" s="62">
        <v>213</v>
      </c>
      <c r="AD61" s="62">
        <v>164</v>
      </c>
      <c r="AE61" s="62">
        <v>234</v>
      </c>
      <c r="AF61" s="47"/>
      <c r="AG61" s="47"/>
      <c r="AH61" s="47"/>
      <c r="AI61" s="47"/>
      <c r="AJ61" s="47"/>
      <c r="AK61" s="47"/>
    </row>
    <row r="62" spans="1:37" x14ac:dyDescent="0.25">
      <c r="A62" s="62" t="s">
        <v>159</v>
      </c>
      <c r="B62" s="62">
        <v>269</v>
      </c>
      <c r="C62" s="62">
        <v>263</v>
      </c>
      <c r="D62" s="62">
        <v>255</v>
      </c>
      <c r="E62" s="62">
        <v>203</v>
      </c>
      <c r="F62" s="62">
        <v>186</v>
      </c>
      <c r="G62" s="62">
        <v>230</v>
      </c>
      <c r="H62" s="62">
        <v>240</v>
      </c>
      <c r="I62" s="62">
        <v>258</v>
      </c>
      <c r="J62" s="62">
        <v>207</v>
      </c>
      <c r="K62" s="62">
        <v>202</v>
      </c>
      <c r="L62" s="62">
        <v>185</v>
      </c>
      <c r="M62" s="62">
        <v>197</v>
      </c>
      <c r="N62" s="62">
        <v>253</v>
      </c>
      <c r="O62" s="62">
        <v>228</v>
      </c>
      <c r="P62" s="62">
        <v>240</v>
      </c>
      <c r="Q62" s="62">
        <v>188</v>
      </c>
      <c r="R62" s="62">
        <v>167</v>
      </c>
      <c r="S62" s="62">
        <v>206</v>
      </c>
      <c r="T62" s="62">
        <v>211</v>
      </c>
      <c r="U62" s="62">
        <v>228</v>
      </c>
      <c r="V62" s="62">
        <v>186</v>
      </c>
      <c r="W62" s="62">
        <v>180</v>
      </c>
      <c r="X62" s="62">
        <v>209</v>
      </c>
      <c r="Y62" s="62">
        <v>210</v>
      </c>
      <c r="Z62" s="62">
        <v>271</v>
      </c>
      <c r="AA62" s="62">
        <v>275</v>
      </c>
      <c r="AB62" s="62">
        <v>252</v>
      </c>
      <c r="AC62" s="62">
        <v>204</v>
      </c>
      <c r="AD62" s="62">
        <v>162</v>
      </c>
      <c r="AE62" s="62">
        <v>213</v>
      </c>
      <c r="AF62" s="47"/>
      <c r="AG62" s="47"/>
      <c r="AH62" s="47"/>
      <c r="AI62" s="47"/>
      <c r="AJ62" s="47"/>
      <c r="AK62" s="47"/>
    </row>
    <row r="63" spans="1:37" x14ac:dyDescent="0.25">
      <c r="A63" s="62" t="s">
        <v>160</v>
      </c>
      <c r="B63" s="62">
        <v>524</v>
      </c>
      <c r="C63" s="62">
        <v>500</v>
      </c>
      <c r="D63" s="62">
        <v>471</v>
      </c>
      <c r="E63" s="62">
        <v>369</v>
      </c>
      <c r="F63" s="62">
        <v>314</v>
      </c>
      <c r="G63" s="62">
        <v>346</v>
      </c>
      <c r="H63" s="62">
        <v>313</v>
      </c>
      <c r="I63" s="62">
        <v>303</v>
      </c>
      <c r="J63" s="62">
        <v>288</v>
      </c>
      <c r="K63" s="62">
        <v>291</v>
      </c>
      <c r="L63" s="62">
        <v>320</v>
      </c>
      <c r="M63" s="62">
        <v>374</v>
      </c>
      <c r="N63" s="62">
        <v>448</v>
      </c>
      <c r="O63" s="62">
        <v>434</v>
      </c>
      <c r="P63" s="62">
        <v>426</v>
      </c>
      <c r="Q63" s="62">
        <v>337</v>
      </c>
      <c r="R63" s="62">
        <v>287</v>
      </c>
      <c r="S63" s="62">
        <v>311</v>
      </c>
      <c r="T63" s="62">
        <v>258</v>
      </c>
      <c r="U63" s="62">
        <v>269</v>
      </c>
      <c r="V63" s="62">
        <v>259</v>
      </c>
      <c r="W63" s="62">
        <v>295</v>
      </c>
      <c r="X63" s="62">
        <v>331</v>
      </c>
      <c r="Y63" s="62">
        <v>347</v>
      </c>
      <c r="Z63" s="62">
        <v>490</v>
      </c>
      <c r="AA63" s="62">
        <v>442</v>
      </c>
      <c r="AB63" s="62">
        <v>431</v>
      </c>
      <c r="AC63" s="62">
        <v>318</v>
      </c>
      <c r="AD63" s="62">
        <v>225</v>
      </c>
      <c r="AE63" s="62">
        <v>268</v>
      </c>
      <c r="AF63" s="47"/>
      <c r="AG63" s="47"/>
      <c r="AH63" s="47"/>
      <c r="AI63" s="47"/>
      <c r="AJ63" s="47"/>
      <c r="AK63" s="47"/>
    </row>
    <row r="64" spans="1:37" x14ac:dyDescent="0.25">
      <c r="A64" s="62" t="s">
        <v>161</v>
      </c>
      <c r="B64" s="62">
        <v>81</v>
      </c>
      <c r="C64" s="62">
        <v>78</v>
      </c>
      <c r="D64" s="62">
        <v>81</v>
      </c>
      <c r="E64" s="62">
        <v>57</v>
      </c>
      <c r="F64" s="62">
        <v>54</v>
      </c>
      <c r="G64" s="62">
        <v>66</v>
      </c>
      <c r="H64" s="62">
        <v>57</v>
      </c>
      <c r="I64" s="62">
        <v>62</v>
      </c>
      <c r="J64" s="62">
        <v>59</v>
      </c>
      <c r="K64" s="62">
        <v>60</v>
      </c>
      <c r="L64" s="62">
        <v>49</v>
      </c>
      <c r="M64" s="62">
        <v>62</v>
      </c>
      <c r="N64" s="62">
        <v>74</v>
      </c>
      <c r="O64" s="62">
        <v>65</v>
      </c>
      <c r="P64" s="62">
        <v>67</v>
      </c>
      <c r="Q64" s="62">
        <v>50</v>
      </c>
      <c r="R64" s="62">
        <v>43</v>
      </c>
      <c r="S64" s="62">
        <v>49</v>
      </c>
      <c r="T64" s="62">
        <v>44</v>
      </c>
      <c r="U64" s="62">
        <v>41</v>
      </c>
      <c r="V64" s="62">
        <v>40</v>
      </c>
      <c r="W64" s="62">
        <v>43</v>
      </c>
      <c r="X64" s="62">
        <v>48</v>
      </c>
      <c r="Y64" s="62">
        <v>54</v>
      </c>
      <c r="Z64" s="62">
        <v>61</v>
      </c>
      <c r="AA64" s="62">
        <v>61</v>
      </c>
      <c r="AB64" s="62">
        <v>48</v>
      </c>
      <c r="AC64" s="62">
        <v>31</v>
      </c>
      <c r="AD64" s="62">
        <v>32</v>
      </c>
      <c r="AE64" s="62">
        <v>43</v>
      </c>
      <c r="AF64" s="47"/>
      <c r="AG64" s="47"/>
      <c r="AH64" s="47"/>
      <c r="AI64" s="47"/>
      <c r="AJ64" s="47"/>
      <c r="AK64" s="47"/>
    </row>
    <row r="65" spans="1:37" x14ac:dyDescent="0.25">
      <c r="A65" s="62" t="s">
        <v>162</v>
      </c>
      <c r="B65" s="62">
        <v>960</v>
      </c>
      <c r="C65" s="62">
        <v>886</v>
      </c>
      <c r="D65" s="62">
        <v>874</v>
      </c>
      <c r="E65" s="62">
        <v>725</v>
      </c>
      <c r="F65" s="62">
        <v>661</v>
      </c>
      <c r="G65" s="62">
        <v>750</v>
      </c>
      <c r="H65" s="62">
        <v>680</v>
      </c>
      <c r="I65" s="62">
        <v>659</v>
      </c>
      <c r="J65" s="62">
        <v>617</v>
      </c>
      <c r="K65" s="62">
        <v>639</v>
      </c>
      <c r="L65" s="62">
        <v>626</v>
      </c>
      <c r="M65" s="62">
        <v>744</v>
      </c>
      <c r="N65" s="62">
        <v>870</v>
      </c>
      <c r="O65" s="62">
        <v>828</v>
      </c>
      <c r="P65" s="62">
        <v>808</v>
      </c>
      <c r="Q65" s="62">
        <v>669</v>
      </c>
      <c r="R65" s="62">
        <v>593</v>
      </c>
      <c r="S65" s="62">
        <v>732</v>
      </c>
      <c r="T65" s="62">
        <v>675</v>
      </c>
      <c r="U65" s="62">
        <v>637</v>
      </c>
      <c r="V65" s="62">
        <v>646</v>
      </c>
      <c r="W65" s="62">
        <v>690</v>
      </c>
      <c r="X65" s="62">
        <v>748</v>
      </c>
      <c r="Y65" s="62">
        <v>776</v>
      </c>
      <c r="Z65" s="62">
        <v>903</v>
      </c>
      <c r="AA65" s="62">
        <v>907</v>
      </c>
      <c r="AB65" s="62">
        <v>852</v>
      </c>
      <c r="AC65" s="62">
        <v>651</v>
      </c>
      <c r="AD65" s="62">
        <v>532</v>
      </c>
      <c r="AE65" s="62">
        <v>671</v>
      </c>
      <c r="AF65" s="47"/>
      <c r="AG65" s="47"/>
      <c r="AH65" s="47"/>
      <c r="AI65" s="47"/>
      <c r="AJ65" s="47"/>
      <c r="AK65" s="47"/>
    </row>
    <row r="66" spans="1:37" x14ac:dyDescent="0.25">
      <c r="A66" s="62" t="s">
        <v>163</v>
      </c>
      <c r="B66" s="62">
        <v>255</v>
      </c>
      <c r="C66" s="62">
        <v>235</v>
      </c>
      <c r="D66" s="62">
        <v>219</v>
      </c>
      <c r="E66" s="62">
        <v>182</v>
      </c>
      <c r="F66" s="62">
        <v>166</v>
      </c>
      <c r="G66" s="62">
        <v>190</v>
      </c>
      <c r="H66" s="62">
        <v>171</v>
      </c>
      <c r="I66" s="62">
        <v>173</v>
      </c>
      <c r="J66" s="62">
        <v>164</v>
      </c>
      <c r="K66" s="62">
        <v>164</v>
      </c>
      <c r="L66" s="62">
        <v>166</v>
      </c>
      <c r="M66" s="62">
        <v>205</v>
      </c>
      <c r="N66" s="62">
        <v>245</v>
      </c>
      <c r="O66" s="62">
        <v>219</v>
      </c>
      <c r="P66" s="62">
        <v>198</v>
      </c>
      <c r="Q66" s="62">
        <v>170</v>
      </c>
      <c r="R66" s="62">
        <v>153</v>
      </c>
      <c r="S66" s="62">
        <v>186</v>
      </c>
      <c r="T66" s="62">
        <v>176</v>
      </c>
      <c r="U66" s="62">
        <v>173</v>
      </c>
      <c r="V66" s="62">
        <v>163</v>
      </c>
      <c r="W66" s="62">
        <v>171</v>
      </c>
      <c r="X66" s="62">
        <v>198</v>
      </c>
      <c r="Y66" s="62">
        <v>197</v>
      </c>
      <c r="Z66" s="62">
        <v>233</v>
      </c>
      <c r="AA66" s="62">
        <v>245</v>
      </c>
      <c r="AB66" s="62">
        <v>222</v>
      </c>
      <c r="AC66" s="62">
        <v>175</v>
      </c>
      <c r="AD66" s="62">
        <v>125</v>
      </c>
      <c r="AE66" s="62">
        <v>147</v>
      </c>
      <c r="AF66" s="47"/>
      <c r="AG66" s="47"/>
      <c r="AH66" s="47"/>
      <c r="AI66" s="47"/>
      <c r="AJ66" s="47"/>
      <c r="AK66" s="47"/>
    </row>
    <row r="67" spans="1:37" x14ac:dyDescent="0.25">
      <c r="A67" s="62" t="s">
        <v>164</v>
      </c>
      <c r="B67" s="62">
        <v>71</v>
      </c>
      <c r="C67" s="62">
        <v>70</v>
      </c>
      <c r="D67" s="62">
        <v>66</v>
      </c>
      <c r="E67" s="62">
        <v>49</v>
      </c>
      <c r="F67" s="62">
        <v>40</v>
      </c>
      <c r="G67" s="62">
        <v>55</v>
      </c>
      <c r="H67" s="62">
        <v>59</v>
      </c>
      <c r="I67" s="62">
        <v>51</v>
      </c>
      <c r="J67" s="62">
        <v>52</v>
      </c>
      <c r="K67" s="62">
        <v>52</v>
      </c>
      <c r="L67" s="62">
        <v>48</v>
      </c>
      <c r="M67" s="62">
        <v>52</v>
      </c>
      <c r="N67" s="62">
        <v>68</v>
      </c>
      <c r="O67" s="62">
        <v>67</v>
      </c>
      <c r="P67" s="62">
        <v>67</v>
      </c>
      <c r="Q67" s="62">
        <v>43</v>
      </c>
      <c r="R67" s="62">
        <v>41</v>
      </c>
      <c r="S67" s="62">
        <v>53</v>
      </c>
      <c r="T67" s="62">
        <v>51</v>
      </c>
      <c r="U67" s="62">
        <v>55</v>
      </c>
      <c r="V67" s="62">
        <v>55</v>
      </c>
      <c r="W67" s="62">
        <v>57</v>
      </c>
      <c r="X67" s="62">
        <v>55</v>
      </c>
      <c r="Y67" s="62">
        <v>57</v>
      </c>
      <c r="Z67" s="62">
        <v>83</v>
      </c>
      <c r="AA67" s="62">
        <v>81</v>
      </c>
      <c r="AB67" s="62">
        <v>69</v>
      </c>
      <c r="AC67" s="62">
        <v>52</v>
      </c>
      <c r="AD67" s="62">
        <v>47</v>
      </c>
      <c r="AE67" s="62">
        <v>53</v>
      </c>
      <c r="AF67" s="47"/>
      <c r="AG67" s="47"/>
      <c r="AH67" s="47"/>
      <c r="AI67" s="47"/>
      <c r="AJ67" s="47"/>
      <c r="AK67" s="47"/>
    </row>
    <row r="68" spans="1:37" x14ac:dyDescent="0.25">
      <c r="A68" s="62" t="s">
        <v>165</v>
      </c>
      <c r="B68" s="62">
        <v>123</v>
      </c>
      <c r="C68" s="62">
        <v>116</v>
      </c>
      <c r="D68" s="62">
        <v>108</v>
      </c>
      <c r="E68" s="62">
        <v>89</v>
      </c>
      <c r="F68" s="62">
        <v>78</v>
      </c>
      <c r="G68" s="62">
        <v>111</v>
      </c>
      <c r="H68" s="62">
        <v>100</v>
      </c>
      <c r="I68" s="62">
        <v>92</v>
      </c>
      <c r="J68" s="62">
        <v>83</v>
      </c>
      <c r="K68" s="62">
        <v>95</v>
      </c>
      <c r="L68" s="62">
        <v>102</v>
      </c>
      <c r="M68" s="62">
        <v>129</v>
      </c>
      <c r="N68" s="62">
        <v>152</v>
      </c>
      <c r="O68" s="62">
        <v>146</v>
      </c>
      <c r="P68" s="62">
        <v>131</v>
      </c>
      <c r="Q68" s="62">
        <v>111</v>
      </c>
      <c r="R68" s="62">
        <v>92</v>
      </c>
      <c r="S68" s="62">
        <v>99</v>
      </c>
      <c r="T68" s="62">
        <v>99</v>
      </c>
      <c r="U68" s="62">
        <v>93</v>
      </c>
      <c r="V68" s="62">
        <v>87</v>
      </c>
      <c r="W68" s="62">
        <v>91</v>
      </c>
      <c r="X68" s="62">
        <v>104</v>
      </c>
      <c r="Y68" s="62">
        <v>111</v>
      </c>
      <c r="Z68" s="62">
        <v>132</v>
      </c>
      <c r="AA68" s="62">
        <v>132</v>
      </c>
      <c r="AB68" s="62">
        <v>118</v>
      </c>
      <c r="AC68" s="62">
        <v>84</v>
      </c>
      <c r="AD68" s="62">
        <v>64</v>
      </c>
      <c r="AE68" s="62">
        <v>80</v>
      </c>
      <c r="AF68" s="47"/>
      <c r="AG68" s="47"/>
      <c r="AH68" s="47"/>
      <c r="AI68" s="47"/>
      <c r="AJ68" s="47"/>
      <c r="AK68" s="47"/>
    </row>
    <row r="69" spans="1:37" x14ac:dyDescent="0.25">
      <c r="A69" s="62" t="s">
        <v>166</v>
      </c>
      <c r="B69" s="62">
        <v>85</v>
      </c>
      <c r="C69" s="62">
        <v>83</v>
      </c>
      <c r="D69" s="62">
        <v>91</v>
      </c>
      <c r="E69" s="62">
        <v>80</v>
      </c>
      <c r="F69" s="62">
        <v>70</v>
      </c>
      <c r="G69" s="62">
        <v>76</v>
      </c>
      <c r="H69" s="62">
        <v>78</v>
      </c>
      <c r="I69" s="62">
        <v>67</v>
      </c>
      <c r="J69" s="62">
        <v>74</v>
      </c>
      <c r="K69" s="62">
        <v>75</v>
      </c>
      <c r="L69" s="62">
        <v>72</v>
      </c>
      <c r="M69" s="62">
        <v>71</v>
      </c>
      <c r="N69" s="62">
        <v>72</v>
      </c>
      <c r="O69" s="62">
        <v>67</v>
      </c>
      <c r="P69" s="62">
        <v>73</v>
      </c>
      <c r="Q69" s="62">
        <v>64</v>
      </c>
      <c r="R69" s="62">
        <v>60</v>
      </c>
      <c r="S69" s="62">
        <v>72</v>
      </c>
      <c r="T69" s="62">
        <v>66</v>
      </c>
      <c r="U69" s="62">
        <v>68</v>
      </c>
      <c r="V69" s="62">
        <v>66</v>
      </c>
      <c r="W69" s="62">
        <v>63</v>
      </c>
      <c r="X69" s="62">
        <v>63</v>
      </c>
      <c r="Y69" s="62">
        <v>69</v>
      </c>
      <c r="Z69" s="62">
        <v>71</v>
      </c>
      <c r="AA69" s="62">
        <v>74</v>
      </c>
      <c r="AB69" s="62">
        <v>72</v>
      </c>
      <c r="AC69" s="62">
        <v>65</v>
      </c>
      <c r="AD69" s="62">
        <v>55</v>
      </c>
      <c r="AE69" s="62">
        <v>64</v>
      </c>
      <c r="AF69" s="47"/>
      <c r="AG69" s="47"/>
      <c r="AH69" s="47"/>
      <c r="AI69" s="47"/>
      <c r="AJ69" s="47"/>
      <c r="AK69" s="47"/>
    </row>
    <row r="70" spans="1:37" x14ac:dyDescent="0.25">
      <c r="A70" s="62" t="s">
        <v>167</v>
      </c>
      <c r="B70" s="62">
        <v>19</v>
      </c>
      <c r="C70" s="62">
        <v>21</v>
      </c>
      <c r="D70" s="62">
        <v>20</v>
      </c>
      <c r="E70" s="62">
        <v>18</v>
      </c>
      <c r="F70" s="62">
        <v>17</v>
      </c>
      <c r="G70" s="62">
        <v>17</v>
      </c>
      <c r="H70" s="62">
        <v>13</v>
      </c>
      <c r="I70" s="62">
        <v>13</v>
      </c>
      <c r="J70" s="62">
        <v>11</v>
      </c>
      <c r="K70" s="62">
        <v>12</v>
      </c>
      <c r="L70" s="62">
        <v>10</v>
      </c>
      <c r="M70" s="62">
        <v>12</v>
      </c>
      <c r="N70" s="62">
        <v>15</v>
      </c>
      <c r="O70" s="62">
        <v>15</v>
      </c>
      <c r="P70" s="62">
        <v>17</v>
      </c>
      <c r="Q70" s="62">
        <v>15</v>
      </c>
      <c r="R70" s="62">
        <v>11</v>
      </c>
      <c r="S70" s="62">
        <v>13</v>
      </c>
      <c r="T70" s="62">
        <v>13</v>
      </c>
      <c r="U70" s="62">
        <v>16</v>
      </c>
      <c r="V70" s="62">
        <v>14</v>
      </c>
      <c r="W70" s="62">
        <v>10</v>
      </c>
      <c r="X70" s="62">
        <v>10</v>
      </c>
      <c r="Y70" s="62">
        <v>12</v>
      </c>
      <c r="Z70" s="62">
        <v>14</v>
      </c>
      <c r="AA70" s="62">
        <v>15</v>
      </c>
      <c r="AB70" s="62">
        <v>12</v>
      </c>
      <c r="AC70" s="62">
        <v>10</v>
      </c>
      <c r="AD70" s="62">
        <v>8</v>
      </c>
      <c r="AE70" s="62">
        <v>10</v>
      </c>
      <c r="AF70" s="47"/>
      <c r="AG70" s="47"/>
      <c r="AH70" s="47"/>
      <c r="AI70" s="47"/>
      <c r="AJ70" s="47"/>
      <c r="AK70" s="47"/>
    </row>
    <row r="71" spans="1:37" x14ac:dyDescent="0.25">
      <c r="A71" s="62" t="s">
        <v>168</v>
      </c>
      <c r="B71" s="62">
        <v>188</v>
      </c>
      <c r="C71" s="62">
        <v>186</v>
      </c>
      <c r="D71" s="62">
        <v>173</v>
      </c>
      <c r="E71" s="62">
        <v>145</v>
      </c>
      <c r="F71" s="62">
        <v>144</v>
      </c>
      <c r="G71" s="62">
        <v>151</v>
      </c>
      <c r="H71" s="62">
        <v>152</v>
      </c>
      <c r="I71" s="62">
        <v>127</v>
      </c>
      <c r="J71" s="62">
        <v>119</v>
      </c>
      <c r="K71" s="62">
        <v>122</v>
      </c>
      <c r="L71" s="62">
        <v>125</v>
      </c>
      <c r="M71" s="62">
        <v>152</v>
      </c>
      <c r="N71" s="62">
        <v>187</v>
      </c>
      <c r="O71" s="62">
        <v>174</v>
      </c>
      <c r="P71" s="62">
        <v>179</v>
      </c>
      <c r="Q71" s="62">
        <v>143</v>
      </c>
      <c r="R71" s="62">
        <v>119</v>
      </c>
      <c r="S71" s="62">
        <v>131</v>
      </c>
      <c r="T71" s="62">
        <v>125</v>
      </c>
      <c r="U71" s="62">
        <v>118</v>
      </c>
      <c r="V71" s="62">
        <v>110</v>
      </c>
      <c r="W71" s="62">
        <v>114</v>
      </c>
      <c r="X71" s="62">
        <v>119</v>
      </c>
      <c r="Y71" s="62">
        <v>125</v>
      </c>
      <c r="Z71" s="62">
        <v>175</v>
      </c>
      <c r="AA71" s="62">
        <v>176</v>
      </c>
      <c r="AB71" s="62">
        <v>179</v>
      </c>
      <c r="AC71" s="62">
        <v>131</v>
      </c>
      <c r="AD71" s="62">
        <v>94</v>
      </c>
      <c r="AE71" s="62">
        <v>117</v>
      </c>
      <c r="AF71" s="47"/>
      <c r="AG71" s="47"/>
      <c r="AH71" s="47"/>
      <c r="AI71" s="47"/>
      <c r="AJ71" s="47"/>
      <c r="AK71" s="47"/>
    </row>
    <row r="72" spans="1:37" x14ac:dyDescent="0.25">
      <c r="A72" s="62" t="s">
        <v>169</v>
      </c>
      <c r="B72" s="62">
        <v>54</v>
      </c>
      <c r="C72" s="62">
        <v>48</v>
      </c>
      <c r="D72" s="62">
        <v>46</v>
      </c>
      <c r="E72" s="62">
        <v>42</v>
      </c>
      <c r="F72" s="62">
        <v>37</v>
      </c>
      <c r="G72" s="62">
        <v>41</v>
      </c>
      <c r="H72" s="62">
        <v>39</v>
      </c>
      <c r="I72" s="62">
        <v>36</v>
      </c>
      <c r="J72" s="62">
        <v>28</v>
      </c>
      <c r="K72" s="62">
        <v>35</v>
      </c>
      <c r="L72" s="62">
        <v>33</v>
      </c>
      <c r="M72" s="62">
        <v>38</v>
      </c>
      <c r="N72" s="62">
        <v>42</v>
      </c>
      <c r="O72" s="62">
        <v>40</v>
      </c>
      <c r="P72" s="62">
        <v>38</v>
      </c>
      <c r="Q72" s="62">
        <v>31</v>
      </c>
      <c r="R72" s="62">
        <v>24</v>
      </c>
      <c r="S72" s="62">
        <v>35</v>
      </c>
      <c r="T72" s="62">
        <v>30</v>
      </c>
      <c r="U72" s="62">
        <v>29</v>
      </c>
      <c r="V72" s="62">
        <v>30</v>
      </c>
      <c r="W72" s="62">
        <v>33</v>
      </c>
      <c r="X72" s="62">
        <v>40</v>
      </c>
      <c r="Y72" s="62">
        <v>40</v>
      </c>
      <c r="Z72" s="62">
        <v>47</v>
      </c>
      <c r="AA72" s="62">
        <v>56</v>
      </c>
      <c r="AB72" s="62">
        <v>41</v>
      </c>
      <c r="AC72" s="62">
        <v>33</v>
      </c>
      <c r="AD72" s="62">
        <v>32</v>
      </c>
      <c r="AE72" s="62">
        <v>35</v>
      </c>
      <c r="AF72" s="47"/>
      <c r="AG72" s="47"/>
      <c r="AH72" s="47"/>
      <c r="AI72" s="47"/>
      <c r="AJ72" s="47"/>
      <c r="AK72" s="47"/>
    </row>
    <row r="73" spans="1:37" x14ac:dyDescent="0.25">
      <c r="A73" s="62" t="s">
        <v>170</v>
      </c>
      <c r="B73" s="62">
        <v>20</v>
      </c>
      <c r="C73" s="62">
        <v>21</v>
      </c>
      <c r="D73" s="62">
        <v>24</v>
      </c>
      <c r="E73" s="62">
        <v>23</v>
      </c>
      <c r="F73" s="62">
        <v>21</v>
      </c>
      <c r="G73" s="62">
        <v>22</v>
      </c>
      <c r="H73" s="62">
        <v>22</v>
      </c>
      <c r="I73" s="62">
        <v>23</v>
      </c>
      <c r="J73" s="62">
        <v>18</v>
      </c>
      <c r="K73" s="62">
        <v>16</v>
      </c>
      <c r="L73" s="62">
        <v>14</v>
      </c>
      <c r="M73" s="62">
        <v>16</v>
      </c>
      <c r="N73" s="62">
        <v>14</v>
      </c>
      <c r="O73" s="62">
        <v>14</v>
      </c>
      <c r="P73" s="62">
        <v>16</v>
      </c>
      <c r="Q73" s="62">
        <v>16</v>
      </c>
      <c r="R73" s="62">
        <v>16</v>
      </c>
      <c r="S73" s="62">
        <v>20</v>
      </c>
      <c r="T73" s="62">
        <v>19</v>
      </c>
      <c r="U73" s="62">
        <v>17</v>
      </c>
      <c r="V73" s="62">
        <v>16</v>
      </c>
      <c r="W73" s="62">
        <v>18</v>
      </c>
      <c r="X73" s="62">
        <v>16</v>
      </c>
      <c r="Y73" s="62">
        <v>15</v>
      </c>
      <c r="Z73" s="62">
        <v>17</v>
      </c>
      <c r="AA73" s="62">
        <v>17</v>
      </c>
      <c r="AB73" s="62">
        <v>18</v>
      </c>
      <c r="AC73" s="62">
        <v>17</v>
      </c>
      <c r="AD73" s="62">
        <v>14</v>
      </c>
      <c r="AE73" s="62">
        <v>19</v>
      </c>
      <c r="AF73" s="47"/>
      <c r="AG73" s="47"/>
      <c r="AH73" s="47"/>
      <c r="AI73" s="47"/>
      <c r="AJ73" s="47"/>
      <c r="AK73" s="47"/>
    </row>
    <row r="74" spans="1:37" x14ac:dyDescent="0.25">
      <c r="A74" s="62" t="s">
        <v>171</v>
      </c>
      <c r="B74" s="62">
        <v>3496</v>
      </c>
      <c r="C74" s="62">
        <v>3255</v>
      </c>
      <c r="D74" s="62">
        <v>3204</v>
      </c>
      <c r="E74" s="62">
        <v>2731</v>
      </c>
      <c r="F74" s="62">
        <v>2570</v>
      </c>
      <c r="G74" s="62">
        <v>3184</v>
      </c>
      <c r="H74" s="62">
        <v>2916</v>
      </c>
      <c r="I74" s="62">
        <v>2806</v>
      </c>
      <c r="J74" s="62">
        <v>2605</v>
      </c>
      <c r="K74" s="62">
        <v>2645</v>
      </c>
      <c r="L74" s="62">
        <v>2576</v>
      </c>
      <c r="M74" s="62">
        <v>3023</v>
      </c>
      <c r="N74" s="62">
        <v>3470</v>
      </c>
      <c r="O74" s="62">
        <v>3141</v>
      </c>
      <c r="P74" s="62">
        <v>3059</v>
      </c>
      <c r="Q74" s="62">
        <v>2550</v>
      </c>
      <c r="R74" s="62">
        <v>2337</v>
      </c>
      <c r="S74" s="62">
        <v>3094</v>
      </c>
      <c r="T74" s="62">
        <v>2855</v>
      </c>
      <c r="U74" s="62">
        <v>2811</v>
      </c>
      <c r="V74" s="62">
        <v>2628</v>
      </c>
      <c r="W74" s="62">
        <v>2647</v>
      </c>
      <c r="X74" s="62">
        <v>2819</v>
      </c>
      <c r="Y74" s="62">
        <v>2889</v>
      </c>
      <c r="Z74" s="62">
        <v>3496</v>
      </c>
      <c r="AA74" s="62">
        <v>3495</v>
      </c>
      <c r="AB74" s="62">
        <v>3280</v>
      </c>
      <c r="AC74" s="62">
        <v>2469</v>
      </c>
      <c r="AD74" s="62">
        <v>2032</v>
      </c>
      <c r="AE74" s="62">
        <v>2791</v>
      </c>
      <c r="AF74" s="55"/>
      <c r="AG74" s="55"/>
      <c r="AH74" s="55"/>
      <c r="AI74" s="55"/>
      <c r="AJ74" s="55"/>
      <c r="AK74" s="48"/>
    </row>
    <row r="75" spans="1:37" x14ac:dyDescent="0.25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48"/>
    </row>
    <row r="76" spans="1:37" x14ac:dyDescent="0.25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48"/>
    </row>
    <row r="77" spans="1:37" x14ac:dyDescent="0.25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48"/>
    </row>
    <row r="78" spans="1:37" x14ac:dyDescent="0.2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48"/>
    </row>
    <row r="79" spans="1:37" x14ac:dyDescent="0.25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48"/>
    </row>
    <row r="80" spans="1:37" x14ac:dyDescent="0.2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48"/>
    </row>
    <row r="81" spans="1:37" x14ac:dyDescent="0.25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48"/>
    </row>
    <row r="82" spans="1:37" x14ac:dyDescent="0.2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48"/>
    </row>
    <row r="83" spans="1:37" x14ac:dyDescent="0.25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48"/>
    </row>
    <row r="84" spans="1:37" x14ac:dyDescent="0.2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48"/>
    </row>
    <row r="85" spans="1:37" x14ac:dyDescent="0.25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48"/>
    </row>
    <row r="86" spans="1:37" x14ac:dyDescent="0.2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48"/>
    </row>
    <row r="87" spans="1:37" x14ac:dyDescent="0.25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48"/>
    </row>
    <row r="88" spans="1:37" x14ac:dyDescent="0.2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48"/>
    </row>
    <row r="89" spans="1:37" x14ac:dyDescent="0.25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48"/>
    </row>
    <row r="90" spans="1:37" x14ac:dyDescent="0.2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48"/>
    </row>
    <row r="91" spans="1:37" x14ac:dyDescent="0.25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48"/>
    </row>
    <row r="92" spans="1:37" x14ac:dyDescent="0.2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48"/>
    </row>
    <row r="93" spans="1:37" x14ac:dyDescent="0.25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48"/>
    </row>
    <row r="94" spans="1:37" x14ac:dyDescent="0.2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48"/>
    </row>
    <row r="95" spans="1:37" x14ac:dyDescent="0.25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48"/>
    </row>
    <row r="96" spans="1:37" x14ac:dyDescent="0.2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48"/>
    </row>
    <row r="97" spans="1:37" x14ac:dyDescent="0.25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48"/>
    </row>
    <row r="98" spans="1:37" x14ac:dyDescent="0.25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48"/>
    </row>
    <row r="99" spans="1:37" x14ac:dyDescent="0.25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48"/>
    </row>
    <row r="100" spans="1:37" x14ac:dyDescent="0.25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48"/>
    </row>
    <row r="101" spans="1:37" x14ac:dyDescent="0.25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48"/>
    </row>
    <row r="102" spans="1:37" x14ac:dyDescent="0.25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48"/>
    </row>
    <row r="103" spans="1:37" x14ac:dyDescent="0.2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48"/>
    </row>
    <row r="104" spans="1:37" x14ac:dyDescent="0.25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48"/>
    </row>
    <row r="105" spans="1:37" x14ac:dyDescent="0.2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48"/>
    </row>
    <row r="106" spans="1:37" x14ac:dyDescent="0.25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48"/>
    </row>
    <row r="107" spans="1:37" x14ac:dyDescent="0.2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48"/>
    </row>
    <row r="108" spans="1:37" x14ac:dyDescent="0.25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48"/>
    </row>
    <row r="109" spans="1:37" x14ac:dyDescent="0.2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48"/>
    </row>
    <row r="110" spans="1:37" x14ac:dyDescent="0.2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48"/>
    </row>
    <row r="111" spans="1:37" x14ac:dyDescent="0.2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48"/>
    </row>
    <row r="112" spans="1:37" x14ac:dyDescent="0.2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48"/>
    </row>
    <row r="113" spans="1:37" x14ac:dyDescent="0.2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48"/>
    </row>
    <row r="114" spans="1:37" x14ac:dyDescent="0.25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48"/>
    </row>
    <row r="115" spans="1:37" x14ac:dyDescent="0.2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48"/>
    </row>
    <row r="116" spans="1:37" x14ac:dyDescent="0.25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48"/>
    </row>
    <row r="117" spans="1:37" x14ac:dyDescent="0.2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48"/>
    </row>
    <row r="118" spans="1:37" x14ac:dyDescent="0.2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48"/>
    </row>
    <row r="119" spans="1:37" x14ac:dyDescent="0.2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48"/>
    </row>
    <row r="120" spans="1:37" x14ac:dyDescent="0.2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48"/>
    </row>
    <row r="121" spans="1:37" x14ac:dyDescent="0.2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48"/>
    </row>
    <row r="122" spans="1:37" x14ac:dyDescent="0.2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48"/>
    </row>
    <row r="123" spans="1:37" x14ac:dyDescent="0.2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48"/>
    </row>
    <row r="124" spans="1:37" x14ac:dyDescent="0.25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48"/>
    </row>
    <row r="125" spans="1:37" x14ac:dyDescent="0.2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48"/>
    </row>
    <row r="126" spans="1:37" x14ac:dyDescent="0.25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48"/>
    </row>
    <row r="127" spans="1:37" x14ac:dyDescent="0.2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48"/>
    </row>
    <row r="128" spans="1:37" x14ac:dyDescent="0.25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48"/>
    </row>
    <row r="129" spans="1:37" x14ac:dyDescent="0.2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48"/>
    </row>
    <row r="130" spans="1:37" x14ac:dyDescent="0.25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48"/>
    </row>
    <row r="131" spans="1:37" x14ac:dyDescent="0.25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48"/>
    </row>
    <row r="132" spans="1:37" x14ac:dyDescent="0.25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48"/>
    </row>
    <row r="133" spans="1:37" x14ac:dyDescent="0.25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48"/>
    </row>
    <row r="134" spans="1:37" x14ac:dyDescent="0.25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48"/>
    </row>
    <row r="135" spans="1:37" x14ac:dyDescent="0.25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48"/>
    </row>
    <row r="136" spans="1:37" x14ac:dyDescent="0.25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48"/>
    </row>
    <row r="137" spans="1:37" x14ac:dyDescent="0.25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48"/>
    </row>
    <row r="138" spans="1:37" x14ac:dyDescent="0.2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48"/>
    </row>
    <row r="139" spans="1:37" x14ac:dyDescent="0.25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48"/>
    </row>
    <row r="140" spans="1:37" x14ac:dyDescent="0.2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</row>
    <row r="141" spans="1:37" x14ac:dyDescent="0.25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</row>
    <row r="142" spans="1:37" x14ac:dyDescent="0.2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</row>
    <row r="143" spans="1:37" x14ac:dyDescent="0.25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</row>
    <row r="144" spans="1:37" x14ac:dyDescent="0.2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</row>
    <row r="145" spans="1:36" x14ac:dyDescent="0.25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</row>
    <row r="146" spans="1:36" x14ac:dyDescent="0.2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</row>
    <row r="147" spans="1:36" x14ac:dyDescent="0.25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</row>
    <row r="148" spans="1:36" x14ac:dyDescent="0.2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</row>
    <row r="149" spans="1:36" x14ac:dyDescent="0.2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</row>
    <row r="150" spans="1:36" x14ac:dyDescent="0.2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</row>
    <row r="151" spans="1:36" x14ac:dyDescent="0.25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</row>
    <row r="152" spans="1:36" x14ac:dyDescent="0.2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</row>
    <row r="153" spans="1:36" x14ac:dyDescent="0.25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</row>
    <row r="154" spans="1:36" x14ac:dyDescent="0.2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</row>
    <row r="155" spans="1:36" x14ac:dyDescent="0.25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</row>
    <row r="156" spans="1:36" x14ac:dyDescent="0.2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</row>
    <row r="157" spans="1:36" x14ac:dyDescent="0.25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</row>
    <row r="158" spans="1:36" x14ac:dyDescent="0.2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</row>
    <row r="159" spans="1:36" x14ac:dyDescent="0.25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</row>
    <row r="160" spans="1:36" x14ac:dyDescent="0.2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</row>
    <row r="161" spans="1:36" x14ac:dyDescent="0.25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</row>
    <row r="162" spans="1:36" x14ac:dyDescent="0.2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</row>
    <row r="163" spans="1:36" x14ac:dyDescent="0.25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</row>
    <row r="164" spans="1:36" x14ac:dyDescent="0.25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</row>
    <row r="165" spans="1:36" x14ac:dyDescent="0.25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</row>
    <row r="166" spans="1:36" x14ac:dyDescent="0.25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</row>
    <row r="167" spans="1:36" x14ac:dyDescent="0.25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</row>
    <row r="168" spans="1:36" x14ac:dyDescent="0.25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</row>
    <row r="169" spans="1:36" x14ac:dyDescent="0.25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</row>
    <row r="170" spans="1:36" x14ac:dyDescent="0.25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</row>
    <row r="171" spans="1:36" x14ac:dyDescent="0.25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</row>
    <row r="172" spans="1:36" x14ac:dyDescent="0.25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</row>
    <row r="173" spans="1:36" x14ac:dyDescent="0.2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</row>
    <row r="174" spans="1:36" x14ac:dyDescent="0.2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</row>
    <row r="175" spans="1:36" x14ac:dyDescent="0.2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</row>
    <row r="176" spans="1:36" x14ac:dyDescent="0.25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</row>
    <row r="177" spans="1:36" x14ac:dyDescent="0.2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</row>
    <row r="178" spans="1:36" x14ac:dyDescent="0.25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</row>
    <row r="179" spans="1:36" x14ac:dyDescent="0.2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</row>
    <row r="180" spans="1:36" x14ac:dyDescent="0.25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</row>
    <row r="181" spans="1:36" x14ac:dyDescent="0.2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</row>
    <row r="182" spans="1:36" x14ac:dyDescent="0.25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</row>
    <row r="183" spans="1:36" x14ac:dyDescent="0.25">
      <c r="A183" s="48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</row>
    <row r="184" spans="1:36" x14ac:dyDescent="0.25">
      <c r="A184" s="48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</row>
    <row r="185" spans="1:36" x14ac:dyDescent="0.25">
      <c r="A185" s="48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</row>
    <row r="186" spans="1:36" x14ac:dyDescent="0.25">
      <c r="A186" s="48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</row>
    <row r="187" spans="1:36" x14ac:dyDescent="0.25">
      <c r="A187" s="48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</row>
    <row r="188" spans="1:36" x14ac:dyDescent="0.25">
      <c r="A188" s="48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</row>
    <row r="189" spans="1:36" x14ac:dyDescent="0.25">
      <c r="A189" s="48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</row>
    <row r="190" spans="1:36" x14ac:dyDescent="0.25">
      <c r="A190" s="48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</row>
    <row r="191" spans="1:36" x14ac:dyDescent="0.25">
      <c r="A191" s="48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</row>
    <row r="192" spans="1:36" x14ac:dyDescent="0.25">
      <c r="A192" s="48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</row>
    <row r="193" spans="1:36" x14ac:dyDescent="0.25">
      <c r="A193" s="48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</row>
    <row r="194" spans="1:36" x14ac:dyDescent="0.25">
      <c r="A194" s="48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</row>
    <row r="195" spans="1:36" x14ac:dyDescent="0.25">
      <c r="A195" s="48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</row>
    <row r="196" spans="1:36" x14ac:dyDescent="0.25">
      <c r="A196" s="48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</row>
    <row r="197" spans="1:36" x14ac:dyDescent="0.25">
      <c r="A197" s="48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</row>
    <row r="198" spans="1:36" x14ac:dyDescent="0.25">
      <c r="A198" s="48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</row>
    <row r="199" spans="1:36" x14ac:dyDescent="0.25">
      <c r="A199" s="48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</row>
    <row r="200" spans="1:36" x14ac:dyDescent="0.25">
      <c r="A200" s="48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</row>
    <row r="201" spans="1:36" x14ac:dyDescent="0.25">
      <c r="A201" s="48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</row>
    <row r="202" spans="1:36" x14ac:dyDescent="0.25">
      <c r="A202" s="48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</row>
    <row r="203" spans="1:36" x14ac:dyDescent="0.25">
      <c r="A203" s="48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</row>
    <row r="204" spans="1:36" x14ac:dyDescent="0.25">
      <c r="A204" s="48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</row>
    <row r="205" spans="1:36" x14ac:dyDescent="0.25">
      <c r="A205" s="48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</row>
    <row r="206" spans="1:36" x14ac:dyDescent="0.25">
      <c r="A206" s="48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</row>
    <row r="207" spans="1:36" x14ac:dyDescent="0.25">
      <c r="A207" s="48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</row>
    <row r="208" spans="1:36" x14ac:dyDescent="0.25">
      <c r="A208" s="48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</row>
    <row r="209" spans="1:36" x14ac:dyDescent="0.25">
      <c r="A209" s="48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</row>
    <row r="210" spans="1:36" x14ac:dyDescent="0.25">
      <c r="A210" s="48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</row>
    <row r="211" spans="1:36" x14ac:dyDescent="0.25">
      <c r="A211" s="48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</row>
    <row r="212" spans="1:36" x14ac:dyDescent="0.25">
      <c r="A212" s="48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</row>
    <row r="213" spans="1:36" x14ac:dyDescent="0.25">
      <c r="A213" s="48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</row>
    <row r="214" spans="1:36" x14ac:dyDescent="0.25">
      <c r="A214" s="48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</row>
    <row r="215" spans="1:36" x14ac:dyDescent="0.25">
      <c r="A215" s="48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</row>
    <row r="216" spans="1:36" x14ac:dyDescent="0.25">
      <c r="A216" s="48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</row>
    <row r="217" spans="1:36" x14ac:dyDescent="0.25">
      <c r="A217" s="48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</row>
    <row r="218" spans="1:36" x14ac:dyDescent="0.25">
      <c r="A218" s="48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</row>
    <row r="219" spans="1:36" x14ac:dyDescent="0.25">
      <c r="A219" s="48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</row>
    <row r="220" spans="1:36" x14ac:dyDescent="0.25">
      <c r="A220" s="48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</row>
    <row r="221" spans="1:36" x14ac:dyDescent="0.25">
      <c r="A221" s="48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</row>
    <row r="222" spans="1:36" x14ac:dyDescent="0.25">
      <c r="A222" s="48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</row>
    <row r="223" spans="1:36" x14ac:dyDescent="0.25">
      <c r="A223" s="48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52.85546875" style="17" customWidth="1"/>
    <col min="2" max="2" width="9.5703125" style="17" customWidth="1"/>
    <col min="3" max="16384" width="9.140625" style="17"/>
  </cols>
  <sheetData>
    <row r="1" spans="1:8" x14ac:dyDescent="0.25">
      <c r="A1" s="52" t="s">
        <v>5</v>
      </c>
      <c r="B1" s="56">
        <v>42370</v>
      </c>
      <c r="C1" s="56">
        <v>42401</v>
      </c>
      <c r="D1" s="56">
        <v>42430</v>
      </c>
      <c r="E1" s="56">
        <v>42461</v>
      </c>
      <c r="F1" s="56">
        <v>42491</v>
      </c>
      <c r="G1" s="56">
        <v>42522</v>
      </c>
      <c r="H1" s="56">
        <v>42552</v>
      </c>
    </row>
    <row r="2" spans="1:8" x14ac:dyDescent="0.25">
      <c r="A2" s="52" t="s">
        <v>2</v>
      </c>
      <c r="B2" s="56">
        <v>43070</v>
      </c>
      <c r="C2" s="56">
        <v>43101</v>
      </c>
      <c r="D2" s="56">
        <v>43132</v>
      </c>
      <c r="E2" s="56">
        <v>43160</v>
      </c>
      <c r="F2" s="56">
        <v>43191</v>
      </c>
      <c r="G2" s="56">
        <v>43221</v>
      </c>
      <c r="H2" s="56">
        <v>43252</v>
      </c>
    </row>
    <row r="3" spans="1:8" x14ac:dyDescent="0.25">
      <c r="A3" s="62" t="s">
        <v>101</v>
      </c>
      <c r="B3" s="59">
        <f>SUM('Step 3'!B3:Y3)</f>
        <v>4608</v>
      </c>
      <c r="C3" s="59">
        <f>SUM('Step 3'!C3:Z3)</f>
        <v>4620</v>
      </c>
      <c r="D3" s="59">
        <f>SUM('Step 3'!D3:AA3)</f>
        <v>4636</v>
      </c>
      <c r="E3" s="59">
        <f>SUM('Step 3'!E3:AB3)</f>
        <v>4647</v>
      </c>
      <c r="F3" s="59">
        <f>SUM('Step 3'!F3:AC3)</f>
        <v>4638</v>
      </c>
      <c r="G3" s="59">
        <f>SUM('Step 3'!G3:AD3)</f>
        <v>4613</v>
      </c>
      <c r="H3" s="59">
        <f>SUM('Step 3'!H3:AE3)</f>
        <v>4581</v>
      </c>
    </row>
    <row r="4" spans="1:8" x14ac:dyDescent="0.25">
      <c r="A4" s="62" t="s">
        <v>102</v>
      </c>
      <c r="B4" s="59">
        <f>SUM('Step 3'!B4:Y4)</f>
        <v>3908</v>
      </c>
      <c r="C4" s="59">
        <f>SUM('Step 3'!C4:Z4)</f>
        <v>3900</v>
      </c>
      <c r="D4" s="59">
        <f>SUM('Step 3'!D4:AA4)</f>
        <v>3899</v>
      </c>
      <c r="E4" s="59">
        <f>SUM('Step 3'!E4:AB4)</f>
        <v>3883</v>
      </c>
      <c r="F4" s="59">
        <f>SUM('Step 3'!F4:AC4)</f>
        <v>3865</v>
      </c>
      <c r="G4" s="59">
        <f>SUM('Step 3'!G4:AD4)</f>
        <v>3830</v>
      </c>
      <c r="H4" s="59">
        <f>SUM('Step 3'!H4:AE4)</f>
        <v>3812</v>
      </c>
    </row>
    <row r="5" spans="1:8" x14ac:dyDescent="0.25">
      <c r="A5" s="62" t="s">
        <v>103</v>
      </c>
      <c r="B5" s="59">
        <f>SUM('Step 3'!B5:Y5)</f>
        <v>13725</v>
      </c>
      <c r="C5" s="59">
        <f>SUM('Step 3'!C5:Z5)</f>
        <v>13943</v>
      </c>
      <c r="D5" s="59">
        <f>SUM('Step 3'!D5:AA5)</f>
        <v>14096</v>
      </c>
      <c r="E5" s="59">
        <f>SUM('Step 3'!E5:AB5)</f>
        <v>14208</v>
      </c>
      <c r="F5" s="59">
        <f>SUM('Step 3'!F5:AC5)</f>
        <v>14257</v>
      </c>
      <c r="G5" s="59">
        <f>SUM('Step 3'!G5:AD5)</f>
        <v>14228</v>
      </c>
      <c r="H5" s="59">
        <f>SUM('Step 3'!H5:AE5)</f>
        <v>14270</v>
      </c>
    </row>
    <row r="6" spans="1:8" x14ac:dyDescent="0.25">
      <c r="A6" s="62" t="s">
        <v>104</v>
      </c>
      <c r="B6" s="59">
        <f>SUM('Step 3'!B6:Y6)</f>
        <v>47906</v>
      </c>
      <c r="C6" s="59">
        <f>SUM('Step 3'!C6:Z6)</f>
        <v>47924</v>
      </c>
      <c r="D6" s="59">
        <f>SUM('Step 3'!D6:AA6)</f>
        <v>48104</v>
      </c>
      <c r="E6" s="59">
        <f>SUM('Step 3'!E6:AB6)</f>
        <v>48147</v>
      </c>
      <c r="F6" s="59">
        <f>SUM('Step 3'!F6:AC6)</f>
        <v>47955</v>
      </c>
      <c r="G6" s="59">
        <f>SUM('Step 3'!G6:AD6)</f>
        <v>47598</v>
      </c>
      <c r="H6" s="59">
        <f>SUM('Step 3'!H6:AE6)</f>
        <v>47294</v>
      </c>
    </row>
    <row r="7" spans="1:8" x14ac:dyDescent="0.25">
      <c r="A7" s="62" t="s">
        <v>105</v>
      </c>
      <c r="B7" s="59">
        <f>SUM('Step 3'!B7:Y7)</f>
        <v>74692</v>
      </c>
      <c r="C7" s="59">
        <f>SUM('Step 3'!C7:Z7)</f>
        <v>74667</v>
      </c>
      <c r="D7" s="59">
        <f>SUM('Step 3'!D7:AA7)</f>
        <v>74905</v>
      </c>
      <c r="E7" s="59">
        <f>SUM('Step 3'!E7:AB7)</f>
        <v>74978</v>
      </c>
      <c r="F7" s="59">
        <f>SUM('Step 3'!F7:AC7)</f>
        <v>74689</v>
      </c>
      <c r="G7" s="59">
        <f>SUM('Step 3'!G7:AD7)</f>
        <v>74087</v>
      </c>
      <c r="H7" s="59">
        <f>SUM('Step 3'!H7:AE7)</f>
        <v>73657</v>
      </c>
    </row>
    <row r="8" spans="1:8" x14ac:dyDescent="0.25">
      <c r="A8" s="62" t="s">
        <v>106</v>
      </c>
      <c r="B8" s="59">
        <f>SUM('Step 3'!B8:Y8)</f>
        <v>2444</v>
      </c>
      <c r="C8" s="59">
        <f>SUM('Step 3'!C8:Z8)</f>
        <v>2448</v>
      </c>
      <c r="D8" s="59">
        <f>SUM('Step 3'!D8:AA8)</f>
        <v>2451</v>
      </c>
      <c r="E8" s="59">
        <f>SUM('Step 3'!E8:AB8)</f>
        <v>2442</v>
      </c>
      <c r="F8" s="59">
        <f>SUM('Step 3'!F8:AC8)</f>
        <v>2428</v>
      </c>
      <c r="G8" s="59">
        <f>SUM('Step 3'!G8:AD8)</f>
        <v>2395</v>
      </c>
      <c r="H8" s="59">
        <f>SUM('Step 3'!H8:AE8)</f>
        <v>2372</v>
      </c>
    </row>
    <row r="9" spans="1:8" x14ac:dyDescent="0.25">
      <c r="A9" s="62" t="s">
        <v>107</v>
      </c>
      <c r="B9" s="59">
        <f>SUM('Step 3'!B9:Y9)</f>
        <v>17566</v>
      </c>
      <c r="C9" s="59">
        <f>SUM('Step 3'!C9:Z9)</f>
        <v>17630</v>
      </c>
      <c r="D9" s="59">
        <f>SUM('Step 3'!D9:AA9)</f>
        <v>17726</v>
      </c>
      <c r="E9" s="59">
        <f>SUM('Step 3'!E9:AB9)</f>
        <v>17713</v>
      </c>
      <c r="F9" s="59">
        <f>SUM('Step 3'!F9:AC9)</f>
        <v>17627</v>
      </c>
      <c r="G9" s="59">
        <f>SUM('Step 3'!G9:AD9)</f>
        <v>17527</v>
      </c>
      <c r="H9" s="59">
        <f>SUM('Step 3'!H9:AE9)</f>
        <v>17485</v>
      </c>
    </row>
    <row r="10" spans="1:8" x14ac:dyDescent="0.25">
      <c r="A10" s="62" t="s">
        <v>108</v>
      </c>
      <c r="B10" s="59">
        <f>SUM('Step 3'!B10:Y10)</f>
        <v>42274</v>
      </c>
      <c r="C10" s="59">
        <f>SUM('Step 3'!C10:Z10)</f>
        <v>42297</v>
      </c>
      <c r="D10" s="59">
        <f>SUM('Step 3'!D10:AA10)</f>
        <v>42427</v>
      </c>
      <c r="E10" s="59">
        <f>SUM('Step 3'!E10:AB10)</f>
        <v>42405</v>
      </c>
      <c r="F10" s="59">
        <f>SUM('Step 3'!F10:AC10)</f>
        <v>42130</v>
      </c>
      <c r="G10" s="59">
        <f>SUM('Step 3'!G10:AD10)</f>
        <v>41848</v>
      </c>
      <c r="H10" s="59">
        <f>SUM('Step 3'!H10:AE10)</f>
        <v>41679</v>
      </c>
    </row>
    <row r="11" spans="1:8" x14ac:dyDescent="0.25">
      <c r="A11" s="62" t="s">
        <v>109</v>
      </c>
      <c r="B11" s="59">
        <f>SUM('Step 3'!B11:Y11)</f>
        <v>2961</v>
      </c>
      <c r="C11" s="59">
        <f>SUM('Step 3'!C11:Z11)</f>
        <v>2924</v>
      </c>
      <c r="D11" s="59">
        <f>SUM('Step 3'!D11:AA11)</f>
        <v>2915</v>
      </c>
      <c r="E11" s="59">
        <f>SUM('Step 3'!E11:AB11)</f>
        <v>2906</v>
      </c>
      <c r="F11" s="59">
        <f>SUM('Step 3'!F11:AC11)</f>
        <v>2892</v>
      </c>
      <c r="G11" s="59">
        <f>SUM('Step 3'!G11:AD11)</f>
        <v>2828</v>
      </c>
      <c r="H11" s="59">
        <f>SUM('Step 3'!H11:AE11)</f>
        <v>2778</v>
      </c>
    </row>
    <row r="12" spans="1:8" x14ac:dyDescent="0.25">
      <c r="A12" s="62" t="s">
        <v>110</v>
      </c>
      <c r="B12" s="59">
        <f>SUM('Step 3'!B12:Y12)</f>
        <v>17493</v>
      </c>
      <c r="C12" s="59">
        <f>SUM('Step 3'!C12:Z12)</f>
        <v>17436</v>
      </c>
      <c r="D12" s="59">
        <f>SUM('Step 3'!D12:AA12)</f>
        <v>17457</v>
      </c>
      <c r="E12" s="59">
        <f>SUM('Step 3'!E12:AB12)</f>
        <v>17435</v>
      </c>
      <c r="F12" s="59">
        <f>SUM('Step 3'!F12:AC12)</f>
        <v>17361</v>
      </c>
      <c r="G12" s="59">
        <f>SUM('Step 3'!G12:AD12)</f>
        <v>17232</v>
      </c>
      <c r="H12" s="59">
        <f>SUM('Step 3'!H12:AE12)</f>
        <v>17153</v>
      </c>
    </row>
    <row r="13" spans="1:8" x14ac:dyDescent="0.25">
      <c r="A13" s="62" t="s">
        <v>111</v>
      </c>
      <c r="B13" s="59">
        <f>SUM('Step 3'!B13:Y13)</f>
        <v>17493</v>
      </c>
      <c r="C13" s="59">
        <f>SUM('Step 3'!C13:Z13)</f>
        <v>17436</v>
      </c>
      <c r="D13" s="59">
        <f>SUM('Step 3'!D13:AA13)</f>
        <v>17457</v>
      </c>
      <c r="E13" s="59">
        <f>SUM('Step 3'!E13:AB13)</f>
        <v>17435</v>
      </c>
      <c r="F13" s="59">
        <f>SUM('Step 3'!F13:AC13)</f>
        <v>17361</v>
      </c>
      <c r="G13" s="59">
        <f>SUM('Step 3'!G13:AD13)</f>
        <v>17232</v>
      </c>
      <c r="H13" s="59">
        <f>SUM('Step 3'!H13:AE13)</f>
        <v>17153</v>
      </c>
    </row>
    <row r="14" spans="1:8" x14ac:dyDescent="0.25">
      <c r="A14" s="62" t="s">
        <v>112</v>
      </c>
      <c r="B14" s="59">
        <f>SUM('Step 3'!B14:Y14)</f>
        <v>4951</v>
      </c>
      <c r="C14" s="59">
        <f>SUM('Step 3'!C14:Z14)</f>
        <v>4924</v>
      </c>
      <c r="D14" s="59">
        <f>SUM('Step 3'!D14:AA14)</f>
        <v>4918</v>
      </c>
      <c r="E14" s="59">
        <f>SUM('Step 3'!E14:AB14)</f>
        <v>4915</v>
      </c>
      <c r="F14" s="59">
        <f>SUM('Step 3'!F14:AC14)</f>
        <v>4895</v>
      </c>
      <c r="G14" s="59">
        <f>SUM('Step 3'!G14:AD14)</f>
        <v>4835</v>
      </c>
      <c r="H14" s="59">
        <f>SUM('Step 3'!H14:AE14)</f>
        <v>4794</v>
      </c>
    </row>
    <row r="15" spans="1:8" x14ac:dyDescent="0.25">
      <c r="A15" s="62" t="s">
        <v>113</v>
      </c>
      <c r="B15" s="59">
        <f>SUM('Step 3'!B15:Y15)</f>
        <v>443</v>
      </c>
      <c r="C15" s="59">
        <f>SUM('Step 3'!C15:Z15)</f>
        <v>445</v>
      </c>
      <c r="D15" s="59">
        <f>SUM('Step 3'!D15:AA15)</f>
        <v>449</v>
      </c>
      <c r="E15" s="59">
        <f>SUM('Step 3'!E15:AB15)</f>
        <v>450</v>
      </c>
      <c r="F15" s="59">
        <f>SUM('Step 3'!F15:AC15)</f>
        <v>451</v>
      </c>
      <c r="G15" s="59">
        <f>SUM('Step 3'!G15:AD15)</f>
        <v>447</v>
      </c>
      <c r="H15" s="59">
        <f>SUM('Step 3'!H15:AE15)</f>
        <v>439</v>
      </c>
    </row>
    <row r="16" spans="1:8" x14ac:dyDescent="0.25">
      <c r="A16" s="62" t="s">
        <v>114</v>
      </c>
      <c r="B16" s="59">
        <f>SUM('Step 3'!B16:Y16)</f>
        <v>35153</v>
      </c>
      <c r="C16" s="59">
        <f>SUM('Step 3'!C16:Z16)</f>
        <v>35057</v>
      </c>
      <c r="D16" s="59">
        <f>SUM('Step 3'!D16:AA16)</f>
        <v>35091</v>
      </c>
      <c r="E16" s="59">
        <f>SUM('Step 3'!E16:AB16)</f>
        <v>35069</v>
      </c>
      <c r="F16" s="59">
        <f>SUM('Step 3'!F16:AC16)</f>
        <v>34870</v>
      </c>
      <c r="G16" s="59">
        <f>SUM('Step 3'!G16:AD16)</f>
        <v>34581</v>
      </c>
      <c r="H16" s="59">
        <f>SUM('Step 3'!H16:AE16)</f>
        <v>34324</v>
      </c>
    </row>
    <row r="17" spans="1:8" x14ac:dyDescent="0.25">
      <c r="A17" s="62" t="s">
        <v>115</v>
      </c>
      <c r="B17" s="59">
        <f>SUM('Step 3'!B17:Y17)</f>
        <v>2115</v>
      </c>
      <c r="C17" s="59">
        <f>SUM('Step 3'!C17:Z17)</f>
        <v>2099</v>
      </c>
      <c r="D17" s="59">
        <f>SUM('Step 3'!D17:AA17)</f>
        <v>2080</v>
      </c>
      <c r="E17" s="59">
        <f>SUM('Step 3'!E17:AB17)</f>
        <v>2061</v>
      </c>
      <c r="F17" s="59">
        <f>SUM('Step 3'!F17:AC17)</f>
        <v>2042</v>
      </c>
      <c r="G17" s="59">
        <f>SUM('Step 3'!G17:AD17)</f>
        <v>2027</v>
      </c>
      <c r="H17" s="59">
        <f>SUM('Step 3'!H17:AE17)</f>
        <v>2002</v>
      </c>
    </row>
    <row r="18" spans="1:8" x14ac:dyDescent="0.25">
      <c r="A18" s="62" t="s">
        <v>116</v>
      </c>
      <c r="B18" s="59">
        <f>SUM('Step 3'!B18:Y18)</f>
        <v>5002</v>
      </c>
      <c r="C18" s="59">
        <f>SUM('Step 3'!C18:Z18)</f>
        <v>4964</v>
      </c>
      <c r="D18" s="59">
        <f>SUM('Step 3'!D18:AA18)</f>
        <v>4981</v>
      </c>
      <c r="E18" s="59">
        <f>SUM('Step 3'!E18:AB18)</f>
        <v>4994</v>
      </c>
      <c r="F18" s="59">
        <f>SUM('Step 3'!F18:AC18)</f>
        <v>4978</v>
      </c>
      <c r="G18" s="59">
        <f>SUM('Step 3'!G18:AD18)</f>
        <v>4944</v>
      </c>
      <c r="H18" s="59">
        <f>SUM('Step 3'!H18:AE18)</f>
        <v>4890</v>
      </c>
    </row>
    <row r="19" spans="1:8" x14ac:dyDescent="0.25">
      <c r="A19" s="62" t="s">
        <v>117</v>
      </c>
      <c r="B19" s="59">
        <f>SUM('Step 3'!B19:Y19)</f>
        <v>534</v>
      </c>
      <c r="C19" s="59">
        <f>SUM('Step 3'!C19:Z19)</f>
        <v>529</v>
      </c>
      <c r="D19" s="59">
        <f>SUM('Step 3'!D19:AA19)</f>
        <v>524</v>
      </c>
      <c r="E19" s="59">
        <f>SUM('Step 3'!E19:AB19)</f>
        <v>516</v>
      </c>
      <c r="F19" s="59">
        <f>SUM('Step 3'!F19:AC19)</f>
        <v>508</v>
      </c>
      <c r="G19" s="59">
        <f>SUM('Step 3'!G19:AD19)</f>
        <v>499</v>
      </c>
      <c r="H19" s="59">
        <f>SUM('Step 3'!H19:AE19)</f>
        <v>486</v>
      </c>
    </row>
    <row r="20" spans="1:8" x14ac:dyDescent="0.25">
      <c r="A20" s="62" t="s">
        <v>118</v>
      </c>
      <c r="B20" s="59">
        <f>SUM('Step 3'!B20:Y20)</f>
        <v>3894</v>
      </c>
      <c r="C20" s="59">
        <f>SUM('Step 3'!C20:Z20)</f>
        <v>3849</v>
      </c>
      <c r="D20" s="59">
        <f>SUM('Step 3'!D20:AA20)</f>
        <v>3817</v>
      </c>
      <c r="E20" s="59">
        <f>SUM('Step 3'!E20:AB20)</f>
        <v>3763</v>
      </c>
      <c r="F20" s="59">
        <f>SUM('Step 3'!F20:AC20)</f>
        <v>3705</v>
      </c>
      <c r="G20" s="59">
        <f>SUM('Step 3'!G20:AD20)</f>
        <v>3634</v>
      </c>
      <c r="H20" s="59">
        <f>SUM('Step 3'!H20:AE20)</f>
        <v>3572</v>
      </c>
    </row>
    <row r="21" spans="1:8" x14ac:dyDescent="0.25">
      <c r="A21" s="62" t="s">
        <v>119</v>
      </c>
      <c r="B21" s="59">
        <f>SUM('Step 3'!B21:Y21)</f>
        <v>4608</v>
      </c>
      <c r="C21" s="59">
        <f>SUM('Step 3'!C21:Z21)</f>
        <v>4620</v>
      </c>
      <c r="D21" s="59">
        <f>SUM('Step 3'!D21:AA21)</f>
        <v>4636</v>
      </c>
      <c r="E21" s="59">
        <f>SUM('Step 3'!E21:AB21)</f>
        <v>4647</v>
      </c>
      <c r="F21" s="59">
        <f>SUM('Step 3'!F21:AC21)</f>
        <v>4638</v>
      </c>
      <c r="G21" s="59">
        <f>SUM('Step 3'!G21:AD21)</f>
        <v>4613</v>
      </c>
      <c r="H21" s="59">
        <f>SUM('Step 3'!H21:AE21)</f>
        <v>4581</v>
      </c>
    </row>
    <row r="22" spans="1:8" x14ac:dyDescent="0.25">
      <c r="A22" s="62" t="s">
        <v>120</v>
      </c>
      <c r="B22" s="59">
        <f>SUM('Step 3'!B22:Y22)</f>
        <v>1353</v>
      </c>
      <c r="C22" s="59">
        <f>SUM('Step 3'!C22:Z22)</f>
        <v>1329</v>
      </c>
      <c r="D22" s="59">
        <f>SUM('Step 3'!D22:AA22)</f>
        <v>1282</v>
      </c>
      <c r="E22" s="59">
        <f>SUM('Step 3'!E22:AB22)</f>
        <v>1225</v>
      </c>
      <c r="F22" s="59">
        <f>SUM('Step 3'!F22:AC22)</f>
        <v>1177</v>
      </c>
      <c r="G22" s="59">
        <f>SUM('Step 3'!G22:AD22)</f>
        <v>1134</v>
      </c>
      <c r="H22" s="59">
        <f>SUM('Step 3'!H22:AE22)</f>
        <v>1097</v>
      </c>
    </row>
    <row r="23" spans="1:8" x14ac:dyDescent="0.25">
      <c r="A23" s="62" t="s">
        <v>121</v>
      </c>
      <c r="B23" s="59">
        <f>SUM('Step 3'!B23:Y23)</f>
        <v>5526</v>
      </c>
      <c r="C23" s="59">
        <f>SUM('Step 3'!C23:Z23)</f>
        <v>5548</v>
      </c>
      <c r="D23" s="59">
        <f>SUM('Step 3'!D23:AA23)</f>
        <v>5568</v>
      </c>
      <c r="E23" s="59">
        <f>SUM('Step 3'!E23:AB23)</f>
        <v>5605</v>
      </c>
      <c r="F23" s="59">
        <f>SUM('Step 3'!F23:AC23)</f>
        <v>5640</v>
      </c>
      <c r="G23" s="59">
        <f>SUM('Step 3'!G23:AD23)</f>
        <v>5598</v>
      </c>
      <c r="H23" s="59">
        <f>SUM('Step 3'!H23:AE23)</f>
        <v>5574</v>
      </c>
    </row>
    <row r="24" spans="1:8" x14ac:dyDescent="0.25">
      <c r="A24" s="62" t="s">
        <v>122</v>
      </c>
      <c r="B24" s="59">
        <f>SUM('Step 3'!B24:Y24)</f>
        <v>60205</v>
      </c>
      <c r="C24" s="59">
        <f>SUM('Step 3'!C24:Z24)</f>
        <v>59989</v>
      </c>
      <c r="D24" s="59">
        <f>SUM('Step 3'!D24:AA24)</f>
        <v>59818</v>
      </c>
      <c r="E24" s="59">
        <f>SUM('Step 3'!E24:AB24)</f>
        <v>59564</v>
      </c>
      <c r="F24" s="59">
        <f>SUM('Step 3'!F24:AC24)</f>
        <v>59295</v>
      </c>
      <c r="G24" s="59">
        <f>SUM('Step 3'!G24:AD24)</f>
        <v>58945</v>
      </c>
      <c r="H24" s="59">
        <f>SUM('Step 3'!H24:AE24)</f>
        <v>58565</v>
      </c>
    </row>
    <row r="25" spans="1:8" x14ac:dyDescent="0.25">
      <c r="A25" s="62" t="s">
        <v>123</v>
      </c>
      <c r="B25" s="59">
        <f>SUM('Step 3'!B25:Y25)</f>
        <v>42274</v>
      </c>
      <c r="C25" s="59">
        <f>SUM('Step 3'!C25:Z25)</f>
        <v>42297</v>
      </c>
      <c r="D25" s="59">
        <f>SUM('Step 3'!D25:AA25)</f>
        <v>42427</v>
      </c>
      <c r="E25" s="59">
        <f>SUM('Step 3'!E25:AB25)</f>
        <v>42405</v>
      </c>
      <c r="F25" s="59">
        <f>SUM('Step 3'!F25:AC25)</f>
        <v>42130</v>
      </c>
      <c r="G25" s="59">
        <f>SUM('Step 3'!G25:AD25)</f>
        <v>41848</v>
      </c>
      <c r="H25" s="59">
        <f>SUM('Step 3'!H25:AE25)</f>
        <v>41679</v>
      </c>
    </row>
    <row r="26" spans="1:8" x14ac:dyDescent="0.25">
      <c r="A26" s="62" t="s">
        <v>124</v>
      </c>
      <c r="B26" s="59">
        <f>SUM('Step 3'!B26:Y26)</f>
        <v>533</v>
      </c>
      <c r="C26" s="59">
        <f>SUM('Step 3'!C26:Z26)</f>
        <v>528</v>
      </c>
      <c r="D26" s="59">
        <f>SUM('Step 3'!D26:AA26)</f>
        <v>521</v>
      </c>
      <c r="E26" s="59">
        <f>SUM('Step 3'!E26:AB26)</f>
        <v>517</v>
      </c>
      <c r="F26" s="59">
        <f>SUM('Step 3'!F26:AC26)</f>
        <v>511</v>
      </c>
      <c r="G26" s="59">
        <f>SUM('Step 3'!G26:AD26)</f>
        <v>512</v>
      </c>
      <c r="H26" s="59">
        <f>SUM('Step 3'!H26:AE26)</f>
        <v>515</v>
      </c>
    </row>
    <row r="27" spans="1:8" x14ac:dyDescent="0.25">
      <c r="A27" s="62" t="s">
        <v>125</v>
      </c>
      <c r="B27" s="59">
        <f>SUM('Step 3'!B27:Y27)</f>
        <v>11457</v>
      </c>
      <c r="C27" s="59">
        <f>SUM('Step 3'!C27:Z27)</f>
        <v>11403</v>
      </c>
      <c r="D27" s="59">
        <f>SUM('Step 3'!D27:AA27)</f>
        <v>11357</v>
      </c>
      <c r="E27" s="59">
        <f>SUM('Step 3'!E27:AB27)</f>
        <v>11303</v>
      </c>
      <c r="F27" s="59">
        <f>SUM('Step 3'!F27:AC27)</f>
        <v>11241</v>
      </c>
      <c r="G27" s="59">
        <f>SUM('Step 3'!G27:AD27)</f>
        <v>11179</v>
      </c>
      <c r="H27" s="59">
        <f>SUM('Step 3'!H27:AE27)</f>
        <v>11094</v>
      </c>
    </row>
    <row r="28" spans="1:8" x14ac:dyDescent="0.25">
      <c r="A28" s="62" t="s">
        <v>126</v>
      </c>
      <c r="B28" s="59">
        <f>SUM('Step 3'!B28:Y28)</f>
        <v>430</v>
      </c>
      <c r="C28" s="59">
        <f>SUM('Step 3'!C28:Z28)</f>
        <v>432</v>
      </c>
      <c r="D28" s="59">
        <f>SUM('Step 3'!D28:AA28)</f>
        <v>436</v>
      </c>
      <c r="E28" s="59">
        <f>SUM('Step 3'!E28:AB28)</f>
        <v>436</v>
      </c>
      <c r="F28" s="59">
        <f>SUM('Step 3'!F28:AC28)</f>
        <v>429</v>
      </c>
      <c r="G28" s="59">
        <f>SUM('Step 3'!G28:AD28)</f>
        <v>425</v>
      </c>
      <c r="H28" s="59">
        <f>SUM('Step 3'!H28:AE28)</f>
        <v>429</v>
      </c>
    </row>
    <row r="29" spans="1:8" x14ac:dyDescent="0.25">
      <c r="A29" s="62" t="s">
        <v>127</v>
      </c>
      <c r="B29" s="59">
        <f>SUM('Step 3'!B29:Y29)</f>
        <v>2293</v>
      </c>
      <c r="C29" s="59">
        <f>SUM('Step 3'!C29:Z29)</f>
        <v>2322</v>
      </c>
      <c r="D29" s="59">
        <f>SUM('Step 3'!D29:AA29)</f>
        <v>2346</v>
      </c>
      <c r="E29" s="59">
        <f>SUM('Step 3'!E29:AB29)</f>
        <v>2349</v>
      </c>
      <c r="F29" s="59">
        <f>SUM('Step 3'!F29:AC29)</f>
        <v>2349</v>
      </c>
      <c r="G29" s="59">
        <f>SUM('Step 3'!G29:AD29)</f>
        <v>2335</v>
      </c>
      <c r="H29" s="59">
        <f>SUM('Step 3'!H29:AE29)</f>
        <v>2315</v>
      </c>
    </row>
    <row r="30" spans="1:8" x14ac:dyDescent="0.25">
      <c r="A30" s="62" t="s">
        <v>128</v>
      </c>
      <c r="B30" s="59">
        <f>SUM('Step 3'!B30:Y30)</f>
        <v>26106</v>
      </c>
      <c r="C30" s="59">
        <f>SUM('Step 3'!C30:Z30)</f>
        <v>25981</v>
      </c>
      <c r="D30" s="59">
        <f>SUM('Step 3'!D30:AA30)</f>
        <v>25970</v>
      </c>
      <c r="E30" s="59">
        <f>SUM('Step 3'!E30:AB30)</f>
        <v>25923</v>
      </c>
      <c r="F30" s="59">
        <f>SUM('Step 3'!F30:AC30)</f>
        <v>25759</v>
      </c>
      <c r="G30" s="59">
        <f>SUM('Step 3'!G30:AD30)</f>
        <v>25537</v>
      </c>
      <c r="H30" s="59">
        <f>SUM('Step 3'!H30:AE30)</f>
        <v>25355</v>
      </c>
    </row>
    <row r="31" spans="1:8" x14ac:dyDescent="0.25">
      <c r="A31" s="62" t="s">
        <v>129</v>
      </c>
      <c r="B31" s="59">
        <f>SUM('Step 3'!B31:Y31)</f>
        <v>35153</v>
      </c>
      <c r="C31" s="59">
        <f>SUM('Step 3'!C31:Z31)</f>
        <v>35057</v>
      </c>
      <c r="D31" s="59">
        <f>SUM('Step 3'!D31:AA31)</f>
        <v>35091</v>
      </c>
      <c r="E31" s="59">
        <f>SUM('Step 3'!E31:AB31)</f>
        <v>35069</v>
      </c>
      <c r="F31" s="59">
        <f>SUM('Step 3'!F31:AC31)</f>
        <v>34870</v>
      </c>
      <c r="G31" s="59">
        <f>SUM('Step 3'!G31:AD31)</f>
        <v>34581</v>
      </c>
      <c r="H31" s="59">
        <f>SUM('Step 3'!H31:AE31)</f>
        <v>34324</v>
      </c>
    </row>
    <row r="32" spans="1:8" x14ac:dyDescent="0.25">
      <c r="A32" s="62" t="s">
        <v>130</v>
      </c>
      <c r="B32" s="59">
        <f>SUM('Step 3'!B32:Y32)</f>
        <v>12546</v>
      </c>
      <c r="C32" s="59">
        <f>SUM('Step 3'!C32:Z32)</f>
        <v>12642</v>
      </c>
      <c r="D32" s="59">
        <f>SUM('Step 3'!D32:AA32)</f>
        <v>12748</v>
      </c>
      <c r="E32" s="59">
        <f>SUM('Step 3'!E32:AB32)</f>
        <v>12784</v>
      </c>
      <c r="F32" s="59">
        <f>SUM('Step 3'!F32:AC32)</f>
        <v>12766</v>
      </c>
      <c r="G32" s="59">
        <f>SUM('Step 3'!G32:AD32)</f>
        <v>12740</v>
      </c>
      <c r="H32" s="59">
        <f>SUM('Step 3'!H32:AE32)</f>
        <v>12733</v>
      </c>
    </row>
    <row r="33" spans="1:8" x14ac:dyDescent="0.25">
      <c r="A33" s="62" t="s">
        <v>131</v>
      </c>
      <c r="B33" s="59">
        <f>SUM('Step 3'!B33:Y33)</f>
        <v>34624</v>
      </c>
      <c r="C33" s="59">
        <f>SUM('Step 3'!C33:Z33)</f>
        <v>34730</v>
      </c>
      <c r="D33" s="59">
        <f>SUM('Step 3'!D33:AA33)</f>
        <v>34931</v>
      </c>
      <c r="E33" s="59">
        <f>SUM('Step 3'!E33:AB33)</f>
        <v>35051</v>
      </c>
      <c r="F33" s="59">
        <f>SUM('Step 3'!F33:AC33)</f>
        <v>35015</v>
      </c>
      <c r="G33" s="59">
        <f>SUM('Step 3'!G33:AD33)</f>
        <v>34871</v>
      </c>
      <c r="H33" s="59">
        <f>SUM('Step 3'!H33:AE33)</f>
        <v>34723</v>
      </c>
    </row>
    <row r="34" spans="1:8" x14ac:dyDescent="0.25">
      <c r="A34" s="62" t="s">
        <v>132</v>
      </c>
      <c r="B34" s="59">
        <f>SUM('Step 3'!B34:Y34)</f>
        <v>7610</v>
      </c>
      <c r="C34" s="59">
        <f>SUM('Step 3'!C34:Z34)</f>
        <v>7559</v>
      </c>
      <c r="D34" s="59">
        <f>SUM('Step 3'!D34:AA34)</f>
        <v>7497</v>
      </c>
      <c r="E34" s="59">
        <f>SUM('Step 3'!E34:AB34)</f>
        <v>7432</v>
      </c>
      <c r="F34" s="59">
        <f>SUM('Step 3'!F34:AC34)</f>
        <v>7367</v>
      </c>
      <c r="G34" s="59">
        <f>SUM('Step 3'!G34:AD34)</f>
        <v>7286</v>
      </c>
      <c r="H34" s="59">
        <f>SUM('Step 3'!H34:AE34)</f>
        <v>7195</v>
      </c>
    </row>
    <row r="35" spans="1:8" x14ac:dyDescent="0.25">
      <c r="A35" s="62" t="s">
        <v>133</v>
      </c>
      <c r="B35" s="59">
        <f>SUM('Step 3'!B35:Y35)</f>
        <v>6042</v>
      </c>
      <c r="C35" s="59">
        <f>SUM('Step 3'!C35:Z35)</f>
        <v>5992</v>
      </c>
      <c r="D35" s="59">
        <f>SUM('Step 3'!D35:AA35)</f>
        <v>5949</v>
      </c>
      <c r="E35" s="59">
        <f>SUM('Step 3'!E35:AB35)</f>
        <v>5899</v>
      </c>
      <c r="F35" s="59">
        <f>SUM('Step 3'!F35:AC35)</f>
        <v>5844</v>
      </c>
      <c r="G35" s="59">
        <f>SUM('Step 3'!G35:AD35)</f>
        <v>5781</v>
      </c>
      <c r="H35" s="59">
        <f>SUM('Step 3'!H35:AE35)</f>
        <v>5713</v>
      </c>
    </row>
    <row r="36" spans="1:8" x14ac:dyDescent="0.25">
      <c r="A36" s="62" t="s">
        <v>134</v>
      </c>
      <c r="B36" s="59">
        <f>SUM('Step 3'!B36:Y36)</f>
        <v>783</v>
      </c>
      <c r="C36" s="59">
        <f>SUM('Step 3'!C36:Z36)</f>
        <v>791</v>
      </c>
      <c r="D36" s="59">
        <f>SUM('Step 3'!D36:AA36)</f>
        <v>798</v>
      </c>
      <c r="E36" s="59">
        <f>SUM('Step 3'!E36:AB36)</f>
        <v>799</v>
      </c>
      <c r="F36" s="59">
        <f>SUM('Step 3'!F36:AC36)</f>
        <v>796</v>
      </c>
      <c r="G36" s="59">
        <f>SUM('Step 3'!G36:AD36)</f>
        <v>789</v>
      </c>
      <c r="H36" s="59">
        <f>SUM('Step 3'!H36:AE36)</f>
        <v>782</v>
      </c>
    </row>
    <row r="37" spans="1:8" x14ac:dyDescent="0.25">
      <c r="A37" s="62" t="s">
        <v>135</v>
      </c>
      <c r="B37" s="59">
        <f>SUM('Step 3'!B37:Y37)</f>
        <v>60205</v>
      </c>
      <c r="C37" s="59">
        <f>SUM('Step 3'!C37:Z37)</f>
        <v>59989</v>
      </c>
      <c r="D37" s="59">
        <f>SUM('Step 3'!D37:AA37)</f>
        <v>59818</v>
      </c>
      <c r="E37" s="59">
        <f>SUM('Step 3'!E37:AB37)</f>
        <v>59564</v>
      </c>
      <c r="F37" s="59">
        <f>SUM('Step 3'!F37:AC37)</f>
        <v>59295</v>
      </c>
      <c r="G37" s="59">
        <f>SUM('Step 3'!G37:AD37)</f>
        <v>58945</v>
      </c>
      <c r="H37" s="59">
        <f>SUM('Step 3'!H37:AE37)</f>
        <v>58565</v>
      </c>
    </row>
    <row r="38" spans="1:8" x14ac:dyDescent="0.25">
      <c r="A38" s="62" t="s">
        <v>136</v>
      </c>
      <c r="B38" s="59">
        <f>SUM('Step 3'!B38:Y38)</f>
        <v>14453</v>
      </c>
      <c r="C38" s="59">
        <f>SUM('Step 3'!C38:Z38)</f>
        <v>14443</v>
      </c>
      <c r="D38" s="59">
        <f>SUM('Step 3'!D38:AA38)</f>
        <v>14439</v>
      </c>
      <c r="E38" s="59">
        <f>SUM('Step 3'!E38:AB38)</f>
        <v>14383</v>
      </c>
      <c r="F38" s="59">
        <f>SUM('Step 3'!F38:AC38)</f>
        <v>14319</v>
      </c>
      <c r="G38" s="59">
        <f>SUM('Step 3'!G38:AD38)</f>
        <v>14213</v>
      </c>
      <c r="H38" s="59">
        <f>SUM('Step 3'!H38:AE38)</f>
        <v>14083</v>
      </c>
    </row>
    <row r="39" spans="1:8" x14ac:dyDescent="0.25">
      <c r="A39" s="62" t="s">
        <v>137</v>
      </c>
      <c r="B39" s="59">
        <f>SUM('Step 3'!B39:Y39)</f>
        <v>28582</v>
      </c>
      <c r="C39" s="59">
        <f>SUM('Step 3'!C39:Z39)</f>
        <v>28738</v>
      </c>
      <c r="D39" s="59">
        <f>SUM('Step 3'!D39:AA39)</f>
        <v>28982</v>
      </c>
      <c r="E39" s="59">
        <f>SUM('Step 3'!E39:AB39)</f>
        <v>29152</v>
      </c>
      <c r="F39" s="59">
        <f>SUM('Step 3'!F39:AC39)</f>
        <v>29171</v>
      </c>
      <c r="G39" s="59">
        <f>SUM('Step 3'!G39:AD39)</f>
        <v>29090</v>
      </c>
      <c r="H39" s="59">
        <f>SUM('Step 3'!H39:AE39)</f>
        <v>29010</v>
      </c>
    </row>
    <row r="40" spans="1:8" x14ac:dyDescent="0.25">
      <c r="A40" s="62" t="s">
        <v>138</v>
      </c>
      <c r="B40" s="59">
        <f>SUM('Step 3'!B40:Y40)</f>
        <v>725</v>
      </c>
      <c r="C40" s="59">
        <f>SUM('Step 3'!C40:Z40)</f>
        <v>719</v>
      </c>
      <c r="D40" s="59">
        <f>SUM('Step 3'!D40:AA40)</f>
        <v>712</v>
      </c>
      <c r="E40" s="59">
        <f>SUM('Step 3'!E40:AB40)</f>
        <v>700</v>
      </c>
      <c r="F40" s="59">
        <f>SUM('Step 3'!F40:AC40)</f>
        <v>691</v>
      </c>
      <c r="G40" s="59">
        <f>SUM('Step 3'!G40:AD40)</f>
        <v>678</v>
      </c>
      <c r="H40" s="59">
        <f>SUM('Step 3'!H40:AE40)</f>
        <v>670</v>
      </c>
    </row>
    <row r="41" spans="1:8" x14ac:dyDescent="0.25">
      <c r="A41" s="62" t="s">
        <v>139</v>
      </c>
      <c r="B41" s="59">
        <f>SUM('Step 3'!B41:Y41)</f>
        <v>16587</v>
      </c>
      <c r="C41" s="59">
        <f>SUM('Step 3'!C41:Z41)</f>
        <v>16434</v>
      </c>
      <c r="D41" s="59">
        <f>SUM('Step 3'!D41:AA41)</f>
        <v>16322</v>
      </c>
      <c r="E41" s="59">
        <f>SUM('Step 3'!E41:AB41)</f>
        <v>16186</v>
      </c>
      <c r="F41" s="59">
        <f>SUM('Step 3'!F41:AC41)</f>
        <v>16129</v>
      </c>
      <c r="G41" s="59">
        <f>SUM('Step 3'!G41:AD41)</f>
        <v>16052</v>
      </c>
      <c r="H41" s="59">
        <f>SUM('Step 3'!H41:AE41)</f>
        <v>15931</v>
      </c>
    </row>
    <row r="42" spans="1:8" x14ac:dyDescent="0.25">
      <c r="A42" s="62" t="s">
        <v>140</v>
      </c>
      <c r="B42" s="59">
        <f>SUM('Step 3'!B42:Y42)</f>
        <v>4044</v>
      </c>
      <c r="C42" s="59">
        <f>SUM('Step 3'!C42:Z42)</f>
        <v>4089</v>
      </c>
      <c r="D42" s="59">
        <f>SUM('Step 3'!D42:AA42)</f>
        <v>4113</v>
      </c>
      <c r="E42" s="59">
        <f>SUM('Step 3'!E42:AB42)</f>
        <v>4095</v>
      </c>
      <c r="F42" s="59">
        <f>SUM('Step 3'!F42:AC42)</f>
        <v>4068</v>
      </c>
      <c r="G42" s="59">
        <f>SUM('Step 3'!G42:AD42)</f>
        <v>4025</v>
      </c>
      <c r="H42" s="59">
        <f>SUM('Step 3'!H42:AE42)</f>
        <v>4001</v>
      </c>
    </row>
    <row r="43" spans="1:8" x14ac:dyDescent="0.25">
      <c r="A43" s="62" t="s">
        <v>141</v>
      </c>
      <c r="B43" s="59">
        <f>SUM('Step 3'!B43:Y43)</f>
        <v>501</v>
      </c>
      <c r="C43" s="59">
        <f>SUM('Step 3'!C43:Z43)</f>
        <v>503</v>
      </c>
      <c r="D43" s="59">
        <f>SUM('Step 3'!D43:AA43)</f>
        <v>500</v>
      </c>
      <c r="E43" s="59">
        <f>SUM('Step 3'!E43:AB43)</f>
        <v>492</v>
      </c>
      <c r="F43" s="59">
        <f>SUM('Step 3'!F43:AC43)</f>
        <v>493</v>
      </c>
      <c r="G43" s="59">
        <f>SUM('Step 3'!G43:AD43)</f>
        <v>492</v>
      </c>
      <c r="H43" s="59">
        <f>SUM('Step 3'!H43:AE43)</f>
        <v>489</v>
      </c>
    </row>
    <row r="44" spans="1:8" x14ac:dyDescent="0.25">
      <c r="A44" s="62" t="s">
        <v>142</v>
      </c>
      <c r="B44" s="59">
        <f>SUM('Step 3'!B44:Y44)</f>
        <v>930</v>
      </c>
      <c r="C44" s="59">
        <f>SUM('Step 3'!C44:Z44)</f>
        <v>933</v>
      </c>
      <c r="D44" s="59">
        <f>SUM('Step 3'!D44:AA44)</f>
        <v>936</v>
      </c>
      <c r="E44" s="59">
        <f>SUM('Step 3'!E44:AB44)</f>
        <v>936</v>
      </c>
      <c r="F44" s="59">
        <f>SUM('Step 3'!F44:AC44)</f>
        <v>940</v>
      </c>
      <c r="G44" s="59">
        <f>SUM('Step 3'!G44:AD44)</f>
        <v>943</v>
      </c>
      <c r="H44" s="59">
        <f>SUM('Step 3'!H44:AE44)</f>
        <v>944</v>
      </c>
    </row>
    <row r="45" spans="1:8" x14ac:dyDescent="0.25">
      <c r="A45" s="62" t="s">
        <v>143</v>
      </c>
      <c r="B45" s="59">
        <f>SUM('Step 3'!B45:Y45)</f>
        <v>3054</v>
      </c>
      <c r="C45" s="59">
        <f>SUM('Step 3'!C45:Z45)</f>
        <v>3073</v>
      </c>
      <c r="D45" s="59">
        <f>SUM('Step 3'!D45:AA45)</f>
        <v>3075</v>
      </c>
      <c r="E45" s="59">
        <f>SUM('Step 3'!E45:AB45)</f>
        <v>3088</v>
      </c>
      <c r="F45" s="59">
        <f>SUM('Step 3'!F45:AC45)</f>
        <v>3097</v>
      </c>
      <c r="G45" s="59">
        <f>SUM('Step 3'!G45:AD45)</f>
        <v>3088</v>
      </c>
      <c r="H45" s="59">
        <f>SUM('Step 3'!H45:AE45)</f>
        <v>3074</v>
      </c>
    </row>
    <row r="46" spans="1:8" x14ac:dyDescent="0.25">
      <c r="A46" s="62" t="s">
        <v>145</v>
      </c>
      <c r="B46" s="59">
        <f>SUM('Step 3'!B46:Y46)</f>
        <v>54610</v>
      </c>
      <c r="C46" s="59">
        <f>SUM('Step 3'!C46:Z46)</f>
        <v>54546</v>
      </c>
      <c r="D46" s="59">
        <f>SUM('Step 3'!D46:AA46)</f>
        <v>54629</v>
      </c>
      <c r="E46" s="59">
        <f>SUM('Step 3'!E46:AB46)</f>
        <v>54512</v>
      </c>
      <c r="F46" s="59">
        <f>SUM('Step 3'!F46:AC46)</f>
        <v>54230</v>
      </c>
      <c r="G46" s="59">
        <f>SUM('Step 3'!G46:AD46)</f>
        <v>53790</v>
      </c>
      <c r="H46" s="59">
        <f>SUM('Step 3'!H46:AE46)</f>
        <v>53383</v>
      </c>
    </row>
    <row r="47" spans="1:8" x14ac:dyDescent="0.25">
      <c r="A47" s="62" t="s">
        <v>144</v>
      </c>
      <c r="B47" s="59">
        <f>SUM('Step 3'!B47:Y47)</f>
        <v>33102</v>
      </c>
      <c r="C47" s="59">
        <f>SUM('Step 3'!C47:Z47)</f>
        <v>33063</v>
      </c>
      <c r="D47" s="59">
        <f>SUM('Step 3'!D47:AA47)</f>
        <v>33150</v>
      </c>
      <c r="E47" s="59">
        <f>SUM('Step 3'!E47:AB47)</f>
        <v>33130</v>
      </c>
      <c r="F47" s="59">
        <f>SUM('Step 3'!F47:AC47)</f>
        <v>32911</v>
      </c>
      <c r="G47" s="59">
        <f>SUM('Step 3'!G47:AD47)</f>
        <v>32589</v>
      </c>
      <c r="H47" s="59">
        <f>SUM('Step 3'!H47:AE47)</f>
        <v>32275</v>
      </c>
    </row>
    <row r="48" spans="1:8" x14ac:dyDescent="0.25">
      <c r="A48" s="62" t="s">
        <v>146</v>
      </c>
      <c r="B48" s="59">
        <f>SUM('Step 3'!B48:Y48)</f>
        <v>54610</v>
      </c>
      <c r="C48" s="59">
        <f>SUM('Step 3'!C48:Z48)</f>
        <v>54546</v>
      </c>
      <c r="D48" s="59">
        <f>SUM('Step 3'!D48:AA48)</f>
        <v>54629</v>
      </c>
      <c r="E48" s="59">
        <f>SUM('Step 3'!E48:AB48)</f>
        <v>54512</v>
      </c>
      <c r="F48" s="59">
        <f>SUM('Step 3'!F48:AC48)</f>
        <v>54230</v>
      </c>
      <c r="G48" s="59">
        <f>SUM('Step 3'!G48:AD48)</f>
        <v>53790</v>
      </c>
      <c r="H48" s="59">
        <f>SUM('Step 3'!H48:AE48)</f>
        <v>53383</v>
      </c>
    </row>
    <row r="49" spans="1:8" x14ac:dyDescent="0.25">
      <c r="A49" s="62" t="s">
        <v>100</v>
      </c>
      <c r="B49" s="59">
        <f>SUM('Step 3'!B49:Y49)</f>
        <v>513749</v>
      </c>
      <c r="C49" s="59">
        <f>SUM('Step 3'!C49:Z49)</f>
        <v>513011</v>
      </c>
      <c r="D49" s="59">
        <f>SUM('Step 3'!D49:AA49)</f>
        <v>513211</v>
      </c>
      <c r="E49" s="59">
        <f>SUM('Step 3'!E49:AB49)</f>
        <v>512223</v>
      </c>
      <c r="F49" s="59">
        <f>SUM('Step 3'!F49:AC49)</f>
        <v>509759</v>
      </c>
      <c r="G49" s="59">
        <f>SUM('Step 3'!G49:AD49)</f>
        <v>505852</v>
      </c>
      <c r="H49" s="59">
        <f>SUM('Step 3'!H49:AE49)</f>
        <v>502435</v>
      </c>
    </row>
    <row r="50" spans="1:8" x14ac:dyDescent="0.25">
      <c r="A50" s="62" t="s">
        <v>147</v>
      </c>
      <c r="B50" s="59">
        <f>SUM('Step 3'!B50:Y50)</f>
        <v>2636</v>
      </c>
      <c r="C50" s="59">
        <f>SUM('Step 3'!C50:Z50)</f>
        <v>2616</v>
      </c>
      <c r="D50" s="59">
        <f>SUM('Step 3'!D50:AA50)</f>
        <v>2590</v>
      </c>
      <c r="E50" s="59">
        <f>SUM('Step 3'!E50:AB50)</f>
        <v>2555</v>
      </c>
      <c r="F50" s="59">
        <f>SUM('Step 3'!F50:AC50)</f>
        <v>2542</v>
      </c>
      <c r="G50" s="59">
        <f>SUM('Step 3'!G50:AD50)</f>
        <v>2510</v>
      </c>
      <c r="H50" s="59">
        <f>SUM('Step 3'!H50:AE50)</f>
        <v>2505</v>
      </c>
    </row>
    <row r="51" spans="1:8" x14ac:dyDescent="0.25">
      <c r="A51" s="62" t="s">
        <v>148</v>
      </c>
      <c r="B51" s="59">
        <f>SUM('Step 3'!B51:Y51)</f>
        <v>2941</v>
      </c>
      <c r="C51" s="59">
        <f>SUM('Step 3'!C51:Z51)</f>
        <v>2921</v>
      </c>
      <c r="D51" s="59">
        <f>SUM('Step 3'!D51:AA51)</f>
        <v>2893</v>
      </c>
      <c r="E51" s="59">
        <f>SUM('Step 3'!E51:AB51)</f>
        <v>2856</v>
      </c>
      <c r="F51" s="59">
        <f>SUM('Step 3'!F51:AC51)</f>
        <v>2842</v>
      </c>
      <c r="G51" s="59">
        <f>SUM('Step 3'!G51:AD51)</f>
        <v>2804</v>
      </c>
      <c r="H51" s="59">
        <f>SUM('Step 3'!H51:AE51)</f>
        <v>2797</v>
      </c>
    </row>
    <row r="52" spans="1:8" x14ac:dyDescent="0.25">
      <c r="A52" s="62" t="s">
        <v>149</v>
      </c>
      <c r="B52" s="59">
        <f>SUM('Step 3'!B52:Y52)</f>
        <v>8481</v>
      </c>
      <c r="C52" s="59">
        <f>SUM('Step 3'!C52:Z52)</f>
        <v>8487</v>
      </c>
      <c r="D52" s="59">
        <f>SUM('Step 3'!D52:AA52)</f>
        <v>8493</v>
      </c>
      <c r="E52" s="59">
        <f>SUM('Step 3'!E52:AB52)</f>
        <v>8508</v>
      </c>
      <c r="F52" s="59">
        <f>SUM('Step 3'!F52:AC52)</f>
        <v>8453</v>
      </c>
      <c r="G52" s="59">
        <f>SUM('Step 3'!G52:AD52)</f>
        <v>8381</v>
      </c>
      <c r="H52" s="59">
        <f>SUM('Step 3'!H52:AE52)</f>
        <v>8367</v>
      </c>
    </row>
    <row r="53" spans="1:8" x14ac:dyDescent="0.25">
      <c r="A53" s="62" t="s">
        <v>150</v>
      </c>
      <c r="B53" s="59">
        <f>SUM('Step 3'!B53:Y53)</f>
        <v>305</v>
      </c>
      <c r="C53" s="59">
        <f>SUM('Step 3'!C53:Z53)</f>
        <v>305</v>
      </c>
      <c r="D53" s="59">
        <f>SUM('Step 3'!D53:AA53)</f>
        <v>303</v>
      </c>
      <c r="E53" s="59">
        <f>SUM('Step 3'!E53:AB53)</f>
        <v>301</v>
      </c>
      <c r="F53" s="59">
        <f>SUM('Step 3'!F53:AC53)</f>
        <v>300</v>
      </c>
      <c r="G53" s="59">
        <f>SUM('Step 3'!G53:AD53)</f>
        <v>294</v>
      </c>
      <c r="H53" s="59">
        <f>SUM('Step 3'!H53:AE53)</f>
        <v>292</v>
      </c>
    </row>
    <row r="54" spans="1:8" x14ac:dyDescent="0.25">
      <c r="A54" s="62" t="s">
        <v>151</v>
      </c>
      <c r="B54" s="59">
        <f>SUM('Step 3'!B54:Y54)</f>
        <v>2267</v>
      </c>
      <c r="C54" s="59">
        <f>SUM('Step 3'!C54:Z54)</f>
        <v>2269</v>
      </c>
      <c r="D54" s="59">
        <f>SUM('Step 3'!D54:AA54)</f>
        <v>2259</v>
      </c>
      <c r="E54" s="59">
        <f>SUM('Step 3'!E54:AB54)</f>
        <v>2251</v>
      </c>
      <c r="F54" s="59">
        <f>SUM('Step 3'!F54:AC54)</f>
        <v>2240</v>
      </c>
      <c r="G54" s="59">
        <f>SUM('Step 3'!G54:AD54)</f>
        <v>2212</v>
      </c>
      <c r="H54" s="59">
        <f>SUM('Step 3'!H54:AE54)</f>
        <v>2182</v>
      </c>
    </row>
    <row r="55" spans="1:8" x14ac:dyDescent="0.25">
      <c r="A55" s="62" t="s">
        <v>152</v>
      </c>
      <c r="B55" s="59">
        <f>SUM('Step 3'!B55:Y55)</f>
        <v>2724</v>
      </c>
      <c r="C55" s="59">
        <f>SUM('Step 3'!C55:Z55)</f>
        <v>2729</v>
      </c>
      <c r="D55" s="59">
        <f>SUM('Step 3'!D55:AA55)</f>
        <v>2723</v>
      </c>
      <c r="E55" s="59">
        <f>SUM('Step 3'!E55:AB55)</f>
        <v>2715</v>
      </c>
      <c r="F55" s="59">
        <f>SUM('Step 3'!F55:AC55)</f>
        <v>2700</v>
      </c>
      <c r="G55" s="59">
        <f>SUM('Step 3'!G55:AD55)</f>
        <v>2676</v>
      </c>
      <c r="H55" s="59">
        <f>SUM('Step 3'!H55:AE55)</f>
        <v>2658</v>
      </c>
    </row>
    <row r="56" spans="1:8" x14ac:dyDescent="0.25">
      <c r="A56" s="62" t="s">
        <v>153</v>
      </c>
      <c r="B56" s="59">
        <f>SUM('Step 3'!B56:Y56)</f>
        <v>609</v>
      </c>
      <c r="C56" s="59">
        <f>SUM('Step 3'!C56:Z56)</f>
        <v>616</v>
      </c>
      <c r="D56" s="59">
        <f>SUM('Step 3'!D56:AA56)</f>
        <v>625</v>
      </c>
      <c r="E56" s="59">
        <f>SUM('Step 3'!E56:AB56)</f>
        <v>636</v>
      </c>
      <c r="F56" s="59">
        <f>SUM('Step 3'!F56:AC56)</f>
        <v>648</v>
      </c>
      <c r="G56" s="59">
        <f>SUM('Step 3'!G56:AD56)</f>
        <v>649</v>
      </c>
      <c r="H56" s="59">
        <f>SUM('Step 3'!H56:AE56)</f>
        <v>649</v>
      </c>
    </row>
    <row r="57" spans="1:8" x14ac:dyDescent="0.25">
      <c r="A57" s="62" t="s">
        <v>154</v>
      </c>
      <c r="B57" s="59">
        <f>SUM('Step 3'!B57:Y57)</f>
        <v>3235</v>
      </c>
      <c r="C57" s="59">
        <f>SUM('Step 3'!C57:Z57)</f>
        <v>3216</v>
      </c>
      <c r="D57" s="59">
        <f>SUM('Step 3'!D57:AA57)</f>
        <v>3230</v>
      </c>
      <c r="E57" s="59">
        <f>SUM('Step 3'!E57:AB57)</f>
        <v>3222</v>
      </c>
      <c r="F57" s="59">
        <f>SUM('Step 3'!F57:AC57)</f>
        <v>3207</v>
      </c>
      <c r="G57" s="59">
        <f>SUM('Step 3'!G57:AD57)</f>
        <v>3173</v>
      </c>
      <c r="H57" s="59">
        <f>SUM('Step 3'!H57:AE57)</f>
        <v>3123</v>
      </c>
    </row>
    <row r="58" spans="1:8" x14ac:dyDescent="0.25">
      <c r="A58" s="62" t="s">
        <v>155</v>
      </c>
      <c r="B58" s="59">
        <f>SUM('Step 3'!B58:Y58)</f>
        <v>428</v>
      </c>
      <c r="C58" s="59">
        <f>SUM('Step 3'!C58:Z58)</f>
        <v>428</v>
      </c>
      <c r="D58" s="59">
        <f>SUM('Step 3'!D58:AA58)</f>
        <v>430</v>
      </c>
      <c r="E58" s="59">
        <f>SUM('Step 3'!E58:AB58)</f>
        <v>438</v>
      </c>
      <c r="F58" s="59">
        <f>SUM('Step 3'!F58:AC58)</f>
        <v>440</v>
      </c>
      <c r="G58" s="59">
        <f>SUM('Step 3'!G58:AD58)</f>
        <v>437</v>
      </c>
      <c r="H58" s="59">
        <f>SUM('Step 3'!H58:AE58)</f>
        <v>440</v>
      </c>
    </row>
    <row r="59" spans="1:8" x14ac:dyDescent="0.25">
      <c r="A59" s="62" t="s">
        <v>156</v>
      </c>
      <c r="B59" s="59">
        <f>SUM('Step 3'!B59:Y59)</f>
        <v>22283</v>
      </c>
      <c r="C59" s="59">
        <f>SUM('Step 3'!C59:Z59)</f>
        <v>22205</v>
      </c>
      <c r="D59" s="59">
        <f>SUM('Step 3'!D59:AA59)</f>
        <v>22173</v>
      </c>
      <c r="E59" s="59">
        <f>SUM('Step 3'!E59:AB59)</f>
        <v>22083</v>
      </c>
      <c r="F59" s="59">
        <f>SUM('Step 3'!F59:AC59)</f>
        <v>21891</v>
      </c>
      <c r="G59" s="59">
        <f>SUM('Step 3'!G59:AD59)</f>
        <v>21731</v>
      </c>
      <c r="H59" s="59">
        <f>SUM('Step 3'!H59:AE59)</f>
        <v>21578</v>
      </c>
    </row>
    <row r="60" spans="1:8" x14ac:dyDescent="0.25">
      <c r="A60" s="62" t="s">
        <v>157</v>
      </c>
      <c r="B60" s="59">
        <f>SUM('Step 3'!B60:Y60)</f>
        <v>6436</v>
      </c>
      <c r="C60" s="59">
        <f>SUM('Step 3'!C60:Z60)</f>
        <v>6346</v>
      </c>
      <c r="D60" s="59">
        <f>SUM('Step 3'!D60:AA60)</f>
        <v>6230</v>
      </c>
      <c r="E60" s="59">
        <f>SUM('Step 3'!E60:AB60)</f>
        <v>6083</v>
      </c>
      <c r="F60" s="59">
        <f>SUM('Step 3'!F60:AC60)</f>
        <v>5910</v>
      </c>
      <c r="G60" s="59">
        <f>SUM('Step 3'!G60:AD60)</f>
        <v>5736</v>
      </c>
      <c r="H60" s="59">
        <f>SUM('Step 3'!H60:AE60)</f>
        <v>5583</v>
      </c>
    </row>
    <row r="61" spans="1:8" x14ac:dyDescent="0.25">
      <c r="A61" s="62" t="s">
        <v>158</v>
      </c>
      <c r="B61" s="59">
        <f>SUM('Step 3'!B61:Y61)</f>
        <v>5565</v>
      </c>
      <c r="C61" s="59">
        <f>SUM('Step 3'!C61:Z61)</f>
        <v>5529</v>
      </c>
      <c r="D61" s="59">
        <f>SUM('Step 3'!D61:AA61)</f>
        <v>5479</v>
      </c>
      <c r="E61" s="59">
        <f>SUM('Step 3'!E61:AB61)</f>
        <v>5422</v>
      </c>
      <c r="F61" s="59">
        <f>SUM('Step 3'!F61:AC61)</f>
        <v>5382</v>
      </c>
      <c r="G61" s="59">
        <f>SUM('Step 3'!G61:AD61)</f>
        <v>5325</v>
      </c>
      <c r="H61" s="59">
        <f>SUM('Step 3'!H61:AE61)</f>
        <v>5263</v>
      </c>
    </row>
    <row r="62" spans="1:8" x14ac:dyDescent="0.25">
      <c r="A62" s="62" t="s">
        <v>159</v>
      </c>
      <c r="B62" s="59">
        <f>SUM('Step 3'!B62:Y62)</f>
        <v>5201</v>
      </c>
      <c r="C62" s="59">
        <f>SUM('Step 3'!C62:Z62)</f>
        <v>5203</v>
      </c>
      <c r="D62" s="59">
        <f>SUM('Step 3'!D62:AA62)</f>
        <v>5215</v>
      </c>
      <c r="E62" s="59">
        <f>SUM('Step 3'!E62:AB62)</f>
        <v>5212</v>
      </c>
      <c r="F62" s="59">
        <f>SUM('Step 3'!F62:AC62)</f>
        <v>5213</v>
      </c>
      <c r="G62" s="59">
        <f>SUM('Step 3'!G62:AD62)</f>
        <v>5189</v>
      </c>
      <c r="H62" s="59">
        <f>SUM('Step 3'!H62:AE62)</f>
        <v>5172</v>
      </c>
    </row>
    <row r="63" spans="1:8" x14ac:dyDescent="0.25">
      <c r="A63" s="62" t="s">
        <v>160</v>
      </c>
      <c r="B63" s="59">
        <f>SUM('Step 3'!B63:Y63)</f>
        <v>8415</v>
      </c>
      <c r="C63" s="59">
        <f>SUM('Step 3'!C63:Z63)</f>
        <v>8381</v>
      </c>
      <c r="D63" s="59">
        <f>SUM('Step 3'!D63:AA63)</f>
        <v>8323</v>
      </c>
      <c r="E63" s="59">
        <f>SUM('Step 3'!E63:AB63)</f>
        <v>8283</v>
      </c>
      <c r="F63" s="59">
        <f>SUM('Step 3'!F63:AC63)</f>
        <v>8232</v>
      </c>
      <c r="G63" s="59">
        <f>SUM('Step 3'!G63:AD63)</f>
        <v>8143</v>
      </c>
      <c r="H63" s="59">
        <f>SUM('Step 3'!H63:AE63)</f>
        <v>8065</v>
      </c>
    </row>
    <row r="64" spans="1:8" x14ac:dyDescent="0.25">
      <c r="A64" s="62" t="s">
        <v>161</v>
      </c>
      <c r="B64" s="59">
        <f>SUM('Step 3'!B64:Y64)</f>
        <v>1384</v>
      </c>
      <c r="C64" s="59">
        <f>SUM('Step 3'!C64:Z64)</f>
        <v>1364</v>
      </c>
      <c r="D64" s="59">
        <f>SUM('Step 3'!D64:AA64)</f>
        <v>1347</v>
      </c>
      <c r="E64" s="59">
        <f>SUM('Step 3'!E64:AB64)</f>
        <v>1314</v>
      </c>
      <c r="F64" s="59">
        <f>SUM('Step 3'!F64:AC64)</f>
        <v>1288</v>
      </c>
      <c r="G64" s="59">
        <f>SUM('Step 3'!G64:AD64)</f>
        <v>1266</v>
      </c>
      <c r="H64" s="59">
        <f>SUM('Step 3'!H64:AE64)</f>
        <v>1243</v>
      </c>
    </row>
    <row r="65" spans="1:8" x14ac:dyDescent="0.25">
      <c r="A65" s="62" t="s">
        <v>162</v>
      </c>
      <c r="B65" s="59">
        <f>SUM('Step 3'!B65:Y65)</f>
        <v>17493</v>
      </c>
      <c r="C65" s="59">
        <f>SUM('Step 3'!C65:Z65)</f>
        <v>17436</v>
      </c>
      <c r="D65" s="59">
        <f>SUM('Step 3'!D65:AA65)</f>
        <v>17457</v>
      </c>
      <c r="E65" s="59">
        <f>SUM('Step 3'!E65:AB65)</f>
        <v>17435</v>
      </c>
      <c r="F65" s="59">
        <f>SUM('Step 3'!F65:AC65)</f>
        <v>17361</v>
      </c>
      <c r="G65" s="59">
        <f>SUM('Step 3'!G65:AD65)</f>
        <v>17232</v>
      </c>
      <c r="H65" s="59">
        <f>SUM('Step 3'!H65:AE65)</f>
        <v>17153</v>
      </c>
    </row>
    <row r="66" spans="1:8" x14ac:dyDescent="0.25">
      <c r="A66" s="62" t="s">
        <v>163</v>
      </c>
      <c r="B66" s="59">
        <f>SUM('Step 3'!B66:Y66)</f>
        <v>4539</v>
      </c>
      <c r="C66" s="59">
        <f>SUM('Step 3'!C66:Z66)</f>
        <v>4517</v>
      </c>
      <c r="D66" s="59">
        <f>SUM('Step 3'!D66:AA66)</f>
        <v>4527</v>
      </c>
      <c r="E66" s="59">
        <f>SUM('Step 3'!E66:AB66)</f>
        <v>4530</v>
      </c>
      <c r="F66" s="59">
        <f>SUM('Step 3'!F66:AC66)</f>
        <v>4523</v>
      </c>
      <c r="G66" s="59">
        <f>SUM('Step 3'!G66:AD66)</f>
        <v>4482</v>
      </c>
      <c r="H66" s="59">
        <f>SUM('Step 3'!H66:AE66)</f>
        <v>4439</v>
      </c>
    </row>
    <row r="67" spans="1:8" x14ac:dyDescent="0.25">
      <c r="A67" s="62" t="s">
        <v>164</v>
      </c>
      <c r="B67" s="59">
        <f>SUM('Step 3'!B67:Y67)</f>
        <v>1334</v>
      </c>
      <c r="C67" s="59">
        <f>SUM('Step 3'!C67:Z67)</f>
        <v>1346</v>
      </c>
      <c r="D67" s="59">
        <f>SUM('Step 3'!D67:AA67)</f>
        <v>1357</v>
      </c>
      <c r="E67" s="59">
        <f>SUM('Step 3'!E67:AB67)</f>
        <v>1360</v>
      </c>
      <c r="F67" s="59">
        <f>SUM('Step 3'!F67:AC67)</f>
        <v>1363</v>
      </c>
      <c r="G67" s="59">
        <f>SUM('Step 3'!G67:AD67)</f>
        <v>1370</v>
      </c>
      <c r="H67" s="59">
        <f>SUM('Step 3'!H67:AE67)</f>
        <v>1368</v>
      </c>
    </row>
    <row r="68" spans="1:8" x14ac:dyDescent="0.25">
      <c r="A68" s="62" t="s">
        <v>165</v>
      </c>
      <c r="B68" s="59">
        <f>SUM('Step 3'!B68:Y68)</f>
        <v>2542</v>
      </c>
      <c r="C68" s="59">
        <f>SUM('Step 3'!C68:Z68)</f>
        <v>2551</v>
      </c>
      <c r="D68" s="59">
        <f>SUM('Step 3'!D68:AA68)</f>
        <v>2567</v>
      </c>
      <c r="E68" s="59">
        <f>SUM('Step 3'!E68:AB68)</f>
        <v>2577</v>
      </c>
      <c r="F68" s="59">
        <f>SUM('Step 3'!F68:AC68)</f>
        <v>2572</v>
      </c>
      <c r="G68" s="59">
        <f>SUM('Step 3'!G68:AD68)</f>
        <v>2558</v>
      </c>
      <c r="H68" s="59">
        <f>SUM('Step 3'!H68:AE68)</f>
        <v>2527</v>
      </c>
    </row>
    <row r="69" spans="1:8" x14ac:dyDescent="0.25">
      <c r="A69" s="62" t="s">
        <v>166</v>
      </c>
      <c r="B69" s="59">
        <f>SUM('Step 3'!B69:Y69)</f>
        <v>1725</v>
      </c>
      <c r="C69" s="59">
        <f>SUM('Step 3'!C69:Z69)</f>
        <v>1711</v>
      </c>
      <c r="D69" s="59">
        <f>SUM('Step 3'!D69:AA69)</f>
        <v>1702</v>
      </c>
      <c r="E69" s="59">
        <f>SUM('Step 3'!E69:AB69)</f>
        <v>1683</v>
      </c>
      <c r="F69" s="59">
        <f>SUM('Step 3'!F69:AC69)</f>
        <v>1668</v>
      </c>
      <c r="G69" s="59">
        <f>SUM('Step 3'!G69:AD69)</f>
        <v>1653</v>
      </c>
      <c r="H69" s="59">
        <f>SUM('Step 3'!H69:AE69)</f>
        <v>1641</v>
      </c>
    </row>
    <row r="70" spans="1:8" x14ac:dyDescent="0.25">
      <c r="A70" s="62" t="s">
        <v>167</v>
      </c>
      <c r="B70" s="59">
        <f>SUM('Step 3'!B70:Y70)</f>
        <v>344</v>
      </c>
      <c r="C70" s="59">
        <f>SUM('Step 3'!C70:Z70)</f>
        <v>339</v>
      </c>
      <c r="D70" s="59">
        <f>SUM('Step 3'!D70:AA70)</f>
        <v>333</v>
      </c>
      <c r="E70" s="59">
        <f>SUM('Step 3'!E70:AB70)</f>
        <v>325</v>
      </c>
      <c r="F70" s="59">
        <f>SUM('Step 3'!F70:AC70)</f>
        <v>317</v>
      </c>
      <c r="G70" s="59">
        <f>SUM('Step 3'!G70:AD70)</f>
        <v>308</v>
      </c>
      <c r="H70" s="59">
        <f>SUM('Step 3'!H70:AE70)</f>
        <v>301</v>
      </c>
    </row>
    <row r="71" spans="1:8" x14ac:dyDescent="0.25">
      <c r="A71" s="62" t="s">
        <v>168</v>
      </c>
      <c r="B71" s="59">
        <f>SUM('Step 3'!B71:Y71)</f>
        <v>3428</v>
      </c>
      <c r="C71" s="59">
        <f>SUM('Step 3'!C71:Z71)</f>
        <v>3415</v>
      </c>
      <c r="D71" s="59">
        <f>SUM('Step 3'!D71:AA71)</f>
        <v>3405</v>
      </c>
      <c r="E71" s="59">
        <f>SUM('Step 3'!E71:AB71)</f>
        <v>3411</v>
      </c>
      <c r="F71" s="59">
        <f>SUM('Step 3'!F71:AC71)</f>
        <v>3397</v>
      </c>
      <c r="G71" s="59">
        <f>SUM('Step 3'!G71:AD71)</f>
        <v>3347</v>
      </c>
      <c r="H71" s="59">
        <f>SUM('Step 3'!H71:AE71)</f>
        <v>3313</v>
      </c>
    </row>
    <row r="72" spans="1:8" x14ac:dyDescent="0.25">
      <c r="A72" s="62" t="s">
        <v>169</v>
      </c>
      <c r="B72" s="59">
        <f>SUM('Step 3'!B72:Y72)</f>
        <v>889</v>
      </c>
      <c r="C72" s="59">
        <f>SUM('Step 3'!C72:Z72)</f>
        <v>882</v>
      </c>
      <c r="D72" s="59">
        <f>SUM('Step 3'!D72:AA72)</f>
        <v>890</v>
      </c>
      <c r="E72" s="59">
        <f>SUM('Step 3'!E72:AB72)</f>
        <v>885</v>
      </c>
      <c r="F72" s="59">
        <f>SUM('Step 3'!F72:AC72)</f>
        <v>876</v>
      </c>
      <c r="G72" s="59">
        <f>SUM('Step 3'!G72:AD72)</f>
        <v>871</v>
      </c>
      <c r="H72" s="59">
        <f>SUM('Step 3'!H72:AE72)</f>
        <v>865</v>
      </c>
    </row>
    <row r="73" spans="1:8" x14ac:dyDescent="0.25">
      <c r="A73" s="62" t="s">
        <v>170</v>
      </c>
      <c r="B73" s="59">
        <f>SUM('Step 3'!B73:Y73)</f>
        <v>437</v>
      </c>
      <c r="C73" s="59">
        <f>SUM('Step 3'!C73:Z73)</f>
        <v>434</v>
      </c>
      <c r="D73" s="59">
        <f>SUM('Step 3'!D73:AA73)</f>
        <v>430</v>
      </c>
      <c r="E73" s="59">
        <f>SUM('Step 3'!E73:AB73)</f>
        <v>424</v>
      </c>
      <c r="F73" s="59">
        <f>SUM('Step 3'!F73:AC73)</f>
        <v>418</v>
      </c>
      <c r="G73" s="59">
        <f>SUM('Step 3'!G73:AD73)</f>
        <v>411</v>
      </c>
      <c r="H73" s="59">
        <f>SUM('Step 3'!H73:AE73)</f>
        <v>408</v>
      </c>
    </row>
    <row r="74" spans="1:8" x14ac:dyDescent="0.25">
      <c r="A74" s="62" t="s">
        <v>171</v>
      </c>
      <c r="B74" s="59">
        <f>SUM('Step 3'!B74:Y74)</f>
        <v>69311</v>
      </c>
      <c r="C74" s="59">
        <f>SUM('Step 3'!C74:Z74)</f>
        <v>69311</v>
      </c>
      <c r="D74" s="59">
        <f>SUM('Step 3'!D74:AA74)</f>
        <v>69551</v>
      </c>
      <c r="E74" s="59">
        <f>SUM('Step 3'!E74:AB74)</f>
        <v>69627</v>
      </c>
      <c r="F74" s="59">
        <f>SUM('Step 3'!F74:AC74)</f>
        <v>69365</v>
      </c>
      <c r="G74" s="59">
        <f>SUM('Step 3'!G74:AD74)</f>
        <v>68827</v>
      </c>
      <c r="H74" s="59">
        <f>SUM('Step 3'!H74:AE74)</f>
        <v>68434</v>
      </c>
    </row>
    <row r="75" spans="1:8" x14ac:dyDescent="0.25">
      <c r="A75" s="58"/>
      <c r="B75" s="59"/>
    </row>
    <row r="76" spans="1:8" x14ac:dyDescent="0.25">
      <c r="A76" s="58"/>
      <c r="B76" s="59"/>
    </row>
    <row r="77" spans="1:8" x14ac:dyDescent="0.25">
      <c r="A77" s="58"/>
      <c r="B77" s="59"/>
    </row>
    <row r="78" spans="1:8" x14ac:dyDescent="0.25">
      <c r="A78" s="58"/>
      <c r="B78" s="59"/>
    </row>
    <row r="79" spans="1:8" x14ac:dyDescent="0.25">
      <c r="A79" s="58"/>
      <c r="B79" s="59"/>
    </row>
    <row r="80" spans="1:8" x14ac:dyDescent="0.25">
      <c r="A80" s="58"/>
      <c r="B80" s="59"/>
    </row>
    <row r="81" spans="1:2" x14ac:dyDescent="0.25">
      <c r="A81" s="58"/>
      <c r="B81" s="59"/>
    </row>
    <row r="82" spans="1:2" x14ac:dyDescent="0.25">
      <c r="A82" s="58"/>
      <c r="B82" s="59"/>
    </row>
    <row r="83" spans="1:2" x14ac:dyDescent="0.25">
      <c r="A83" s="58"/>
      <c r="B83" s="59"/>
    </row>
    <row r="84" spans="1:2" x14ac:dyDescent="0.25">
      <c r="A84" s="58"/>
      <c r="B84" s="59"/>
    </row>
    <row r="85" spans="1:2" x14ac:dyDescent="0.25">
      <c r="A85" s="58"/>
      <c r="B85" s="59"/>
    </row>
    <row r="86" spans="1:2" x14ac:dyDescent="0.25">
      <c r="A86" s="58"/>
      <c r="B86" s="59"/>
    </row>
    <row r="87" spans="1:2" x14ac:dyDescent="0.25">
      <c r="A87" s="58"/>
      <c r="B87" s="59"/>
    </row>
    <row r="88" spans="1:2" x14ac:dyDescent="0.25">
      <c r="A88" s="58"/>
      <c r="B88" s="59"/>
    </row>
    <row r="89" spans="1:2" x14ac:dyDescent="0.25">
      <c r="A89" s="58"/>
      <c r="B89" s="59"/>
    </row>
    <row r="90" spans="1:2" x14ac:dyDescent="0.25">
      <c r="A90" s="58"/>
      <c r="B90" s="59"/>
    </row>
    <row r="91" spans="1:2" x14ac:dyDescent="0.25">
      <c r="A91" s="58"/>
      <c r="B91" s="59"/>
    </row>
    <row r="92" spans="1:2" x14ac:dyDescent="0.25">
      <c r="A92" s="58"/>
      <c r="B92" s="59"/>
    </row>
    <row r="93" spans="1:2" x14ac:dyDescent="0.25">
      <c r="A93" s="58"/>
      <c r="B93" s="59"/>
    </row>
    <row r="94" spans="1:2" x14ac:dyDescent="0.25">
      <c r="A94" s="58"/>
      <c r="B94" s="59"/>
    </row>
    <row r="95" spans="1:2" x14ac:dyDescent="0.25">
      <c r="A95" s="58"/>
      <c r="B95" s="59"/>
    </row>
    <row r="96" spans="1:2" x14ac:dyDescent="0.25">
      <c r="A96" s="58"/>
      <c r="B96" s="59"/>
    </row>
    <row r="97" spans="1:2" x14ac:dyDescent="0.25">
      <c r="A97" s="58"/>
      <c r="B97" s="59"/>
    </row>
    <row r="98" spans="1:2" x14ac:dyDescent="0.25">
      <c r="A98" s="58"/>
      <c r="B98" s="59"/>
    </row>
    <row r="99" spans="1:2" x14ac:dyDescent="0.25">
      <c r="A99" s="58"/>
      <c r="B99" s="59"/>
    </row>
    <row r="100" spans="1:2" x14ac:dyDescent="0.25">
      <c r="A100" s="58"/>
      <c r="B100" s="59"/>
    </row>
    <row r="101" spans="1:2" x14ac:dyDescent="0.25">
      <c r="A101" s="58"/>
      <c r="B101" s="59"/>
    </row>
    <row r="102" spans="1:2" x14ac:dyDescent="0.25">
      <c r="A102" s="58"/>
      <c r="B102" s="59"/>
    </row>
    <row r="103" spans="1:2" x14ac:dyDescent="0.25">
      <c r="A103" s="58"/>
      <c r="B103" s="59"/>
    </row>
    <row r="104" spans="1:2" x14ac:dyDescent="0.25">
      <c r="A104" s="58"/>
      <c r="B104" s="59"/>
    </row>
    <row r="105" spans="1:2" x14ac:dyDescent="0.25">
      <c r="A105" s="58"/>
      <c r="B105" s="59"/>
    </row>
    <row r="106" spans="1:2" x14ac:dyDescent="0.25">
      <c r="A106" s="58"/>
      <c r="B106" s="59"/>
    </row>
    <row r="107" spans="1:2" x14ac:dyDescent="0.25">
      <c r="A107" s="58"/>
      <c r="B107" s="59"/>
    </row>
    <row r="108" spans="1:2" x14ac:dyDescent="0.25">
      <c r="A108" s="58"/>
      <c r="B108" s="59"/>
    </row>
    <row r="109" spans="1:2" x14ac:dyDescent="0.25">
      <c r="A109" s="58"/>
      <c r="B109" s="59"/>
    </row>
    <row r="110" spans="1:2" x14ac:dyDescent="0.25">
      <c r="A110" s="58"/>
      <c r="B110" s="59"/>
    </row>
    <row r="111" spans="1:2" x14ac:dyDescent="0.25">
      <c r="A111" s="58"/>
      <c r="B111" s="59"/>
    </row>
    <row r="112" spans="1:2" x14ac:dyDescent="0.25">
      <c r="A112" s="58"/>
      <c r="B112" s="59"/>
    </row>
    <row r="113" spans="1:2" x14ac:dyDescent="0.25">
      <c r="A113" s="58"/>
      <c r="B113" s="59"/>
    </row>
    <row r="114" spans="1:2" x14ac:dyDescent="0.25">
      <c r="A114" s="58"/>
      <c r="B114" s="59"/>
    </row>
    <row r="115" spans="1:2" x14ac:dyDescent="0.25">
      <c r="A115" s="58"/>
      <c r="B115" s="59"/>
    </row>
    <row r="116" spans="1:2" x14ac:dyDescent="0.25">
      <c r="A116" s="58"/>
      <c r="B116" s="59"/>
    </row>
    <row r="117" spans="1:2" x14ac:dyDescent="0.25">
      <c r="A117" s="58"/>
      <c r="B117" s="59"/>
    </row>
    <row r="118" spans="1:2" x14ac:dyDescent="0.25">
      <c r="A118" s="58"/>
      <c r="B118" s="59"/>
    </row>
    <row r="119" spans="1:2" x14ac:dyDescent="0.25">
      <c r="A119" s="58"/>
      <c r="B119" s="59"/>
    </row>
    <row r="120" spans="1:2" x14ac:dyDescent="0.25">
      <c r="A120" s="58"/>
      <c r="B120" s="59"/>
    </row>
    <row r="121" spans="1:2" x14ac:dyDescent="0.25">
      <c r="A121" s="58"/>
      <c r="B121" s="59"/>
    </row>
    <row r="122" spans="1:2" x14ac:dyDescent="0.25">
      <c r="A122" s="58"/>
      <c r="B122" s="59"/>
    </row>
    <row r="123" spans="1:2" x14ac:dyDescent="0.25">
      <c r="A123" s="58"/>
      <c r="B123" s="59"/>
    </row>
    <row r="124" spans="1:2" x14ac:dyDescent="0.25">
      <c r="A124" s="58"/>
      <c r="B124" s="59"/>
    </row>
    <row r="125" spans="1:2" x14ac:dyDescent="0.25">
      <c r="A125" s="58"/>
      <c r="B125" s="59"/>
    </row>
    <row r="126" spans="1:2" x14ac:dyDescent="0.25">
      <c r="A126" s="58"/>
      <c r="B126" s="59"/>
    </row>
    <row r="127" spans="1:2" x14ac:dyDescent="0.25">
      <c r="A127" s="58"/>
      <c r="B127" s="59"/>
    </row>
    <row r="128" spans="1:2" x14ac:dyDescent="0.25">
      <c r="A128" s="58"/>
      <c r="B128" s="59"/>
    </row>
    <row r="129" spans="1:2" x14ac:dyDescent="0.25">
      <c r="A129" s="58"/>
      <c r="B129" s="59"/>
    </row>
    <row r="130" spans="1:2" x14ac:dyDescent="0.25">
      <c r="A130" s="58"/>
      <c r="B130" s="59"/>
    </row>
    <row r="131" spans="1:2" x14ac:dyDescent="0.25">
      <c r="A131" s="58"/>
      <c r="B131" s="59"/>
    </row>
    <row r="132" spans="1:2" x14ac:dyDescent="0.25">
      <c r="A132" s="58"/>
      <c r="B132" s="59"/>
    </row>
    <row r="133" spans="1:2" x14ac:dyDescent="0.25">
      <c r="A133" s="58"/>
      <c r="B133" s="59"/>
    </row>
    <row r="134" spans="1:2" x14ac:dyDescent="0.25">
      <c r="A134" s="58"/>
      <c r="B134" s="59"/>
    </row>
    <row r="135" spans="1:2" x14ac:dyDescent="0.25">
      <c r="A135" s="58"/>
      <c r="B135" s="59"/>
    </row>
    <row r="136" spans="1:2" x14ac:dyDescent="0.25">
      <c r="A136" s="58"/>
      <c r="B136" s="59"/>
    </row>
    <row r="137" spans="1:2" x14ac:dyDescent="0.25">
      <c r="A137" s="58"/>
      <c r="B137" s="59"/>
    </row>
    <row r="138" spans="1:2" x14ac:dyDescent="0.25">
      <c r="A138" s="58"/>
      <c r="B138" s="59"/>
    </row>
    <row r="139" spans="1:2" x14ac:dyDescent="0.25">
      <c r="A139" s="58"/>
      <c r="B139" s="59"/>
    </row>
    <row r="140" spans="1:2" x14ac:dyDescent="0.25">
      <c r="A140" s="58"/>
      <c r="B140" s="59"/>
    </row>
    <row r="141" spans="1:2" x14ac:dyDescent="0.25">
      <c r="A141" s="58"/>
      <c r="B141" s="59"/>
    </row>
    <row r="142" spans="1:2" x14ac:dyDescent="0.25">
      <c r="A142" s="58"/>
      <c r="B142" s="59"/>
    </row>
    <row r="143" spans="1:2" x14ac:dyDescent="0.25">
      <c r="A143" s="58"/>
      <c r="B143" s="59"/>
    </row>
    <row r="144" spans="1:2" x14ac:dyDescent="0.25">
      <c r="A144" s="58"/>
      <c r="B144" s="59"/>
    </row>
    <row r="145" spans="1:2" x14ac:dyDescent="0.25">
      <c r="A145" s="58"/>
      <c r="B145" s="59"/>
    </row>
    <row r="146" spans="1:2" x14ac:dyDescent="0.25">
      <c r="A146" s="58"/>
      <c r="B146" s="59"/>
    </row>
    <row r="147" spans="1:2" x14ac:dyDescent="0.25">
      <c r="A147" s="58"/>
      <c r="B147" s="59"/>
    </row>
    <row r="148" spans="1:2" x14ac:dyDescent="0.25">
      <c r="A148" s="58"/>
      <c r="B148" s="59"/>
    </row>
    <row r="149" spans="1:2" x14ac:dyDescent="0.25">
      <c r="A149" s="58"/>
      <c r="B149" s="59"/>
    </row>
    <row r="150" spans="1:2" x14ac:dyDescent="0.25">
      <c r="A150" s="58"/>
      <c r="B150" s="59"/>
    </row>
    <row r="151" spans="1:2" x14ac:dyDescent="0.25">
      <c r="A151" s="58"/>
      <c r="B151" s="59"/>
    </row>
    <row r="152" spans="1:2" x14ac:dyDescent="0.25">
      <c r="A152" s="58"/>
      <c r="B152" s="59"/>
    </row>
    <row r="153" spans="1:2" x14ac:dyDescent="0.25">
      <c r="A153" s="58"/>
      <c r="B153" s="59"/>
    </row>
    <row r="154" spans="1:2" x14ac:dyDescent="0.25">
      <c r="A154" s="58"/>
      <c r="B154" s="59"/>
    </row>
    <row r="155" spans="1:2" x14ac:dyDescent="0.25">
      <c r="A155" s="58"/>
      <c r="B155" s="59"/>
    </row>
    <row r="156" spans="1:2" x14ac:dyDescent="0.25">
      <c r="A156" s="58"/>
      <c r="B156" s="59"/>
    </row>
    <row r="157" spans="1:2" x14ac:dyDescent="0.25">
      <c r="A157" s="58"/>
      <c r="B157" s="59"/>
    </row>
    <row r="158" spans="1:2" x14ac:dyDescent="0.25">
      <c r="A158" s="58"/>
      <c r="B158" s="59"/>
    </row>
    <row r="159" spans="1:2" x14ac:dyDescent="0.25">
      <c r="A159" s="58"/>
      <c r="B159" s="59"/>
    </row>
    <row r="160" spans="1:2" x14ac:dyDescent="0.25">
      <c r="A160" s="58"/>
      <c r="B160" s="59"/>
    </row>
    <row r="161" spans="1:2" x14ac:dyDescent="0.25">
      <c r="A161" s="58"/>
      <c r="B161" s="59"/>
    </row>
    <row r="162" spans="1:2" x14ac:dyDescent="0.25">
      <c r="A162" s="58"/>
      <c r="B162" s="59"/>
    </row>
    <row r="163" spans="1:2" x14ac:dyDescent="0.25">
      <c r="A163" s="58"/>
      <c r="B163" s="59"/>
    </row>
    <row r="164" spans="1:2" x14ac:dyDescent="0.25">
      <c r="A164" s="58"/>
      <c r="B164" s="59"/>
    </row>
    <row r="165" spans="1:2" x14ac:dyDescent="0.25">
      <c r="A165" s="58"/>
      <c r="B165" s="59"/>
    </row>
    <row r="166" spans="1:2" x14ac:dyDescent="0.25">
      <c r="A166" s="58"/>
      <c r="B166" s="59"/>
    </row>
    <row r="167" spans="1:2" x14ac:dyDescent="0.25">
      <c r="A167" s="58"/>
      <c r="B167" s="59"/>
    </row>
    <row r="168" spans="1:2" x14ac:dyDescent="0.25">
      <c r="A168" s="58"/>
      <c r="B168" s="59"/>
    </row>
    <row r="169" spans="1:2" x14ac:dyDescent="0.25">
      <c r="A169" s="58"/>
      <c r="B169" s="59"/>
    </row>
    <row r="170" spans="1:2" x14ac:dyDescent="0.25">
      <c r="A170" s="58"/>
      <c r="B170" s="59"/>
    </row>
    <row r="171" spans="1:2" x14ac:dyDescent="0.25">
      <c r="A171" s="58"/>
      <c r="B171" s="59"/>
    </row>
    <row r="172" spans="1:2" x14ac:dyDescent="0.25">
      <c r="A172" s="58"/>
      <c r="B172" s="59"/>
    </row>
    <row r="173" spans="1:2" x14ac:dyDescent="0.25">
      <c r="A173" s="58"/>
      <c r="B173" s="59"/>
    </row>
    <row r="174" spans="1:2" x14ac:dyDescent="0.25">
      <c r="A174" s="58"/>
      <c r="B174" s="59"/>
    </row>
    <row r="175" spans="1:2" x14ac:dyDescent="0.25">
      <c r="A175" s="58"/>
      <c r="B175" s="59"/>
    </row>
    <row r="176" spans="1:2" x14ac:dyDescent="0.25">
      <c r="A176" s="58"/>
      <c r="B176" s="59"/>
    </row>
    <row r="177" spans="1:2" x14ac:dyDescent="0.25">
      <c r="A177" s="58"/>
      <c r="B177" s="59"/>
    </row>
    <row r="178" spans="1:2" x14ac:dyDescent="0.25">
      <c r="A178" s="58"/>
      <c r="B178" s="59"/>
    </row>
    <row r="179" spans="1:2" x14ac:dyDescent="0.25">
      <c r="A179" s="58"/>
      <c r="B179" s="59"/>
    </row>
    <row r="180" spans="1:2" x14ac:dyDescent="0.25">
      <c r="A180" s="58"/>
      <c r="B180" s="59"/>
    </row>
    <row r="181" spans="1:2" x14ac:dyDescent="0.25">
      <c r="A181" s="58"/>
      <c r="B181" s="59"/>
    </row>
    <row r="182" spans="1:2" x14ac:dyDescent="0.25">
      <c r="A182" s="58"/>
      <c r="B182" s="59"/>
    </row>
    <row r="183" spans="1:2" x14ac:dyDescent="0.25">
      <c r="A183" s="58"/>
      <c r="B183" s="59"/>
    </row>
    <row r="184" spans="1:2" x14ac:dyDescent="0.25">
      <c r="A184" s="58"/>
      <c r="B184" s="59"/>
    </row>
    <row r="185" spans="1:2" x14ac:dyDescent="0.25">
      <c r="A185" s="58"/>
      <c r="B185" s="59"/>
    </row>
    <row r="186" spans="1:2" x14ac:dyDescent="0.25">
      <c r="A186" s="58"/>
      <c r="B186" s="59"/>
    </row>
    <row r="187" spans="1:2" x14ac:dyDescent="0.25">
      <c r="A187" s="58"/>
      <c r="B187" s="59"/>
    </row>
    <row r="188" spans="1:2" x14ac:dyDescent="0.25">
      <c r="A188" s="58"/>
      <c r="B188" s="59"/>
    </row>
    <row r="189" spans="1:2" x14ac:dyDescent="0.25">
      <c r="A189" s="58"/>
      <c r="B189" s="59"/>
    </row>
    <row r="190" spans="1:2" x14ac:dyDescent="0.25">
      <c r="A190" s="58"/>
      <c r="B190" s="59"/>
    </row>
    <row r="191" spans="1:2" x14ac:dyDescent="0.25">
      <c r="A191" s="58"/>
      <c r="B191" s="59"/>
    </row>
    <row r="192" spans="1:2" x14ac:dyDescent="0.25">
      <c r="A192" s="58"/>
      <c r="B192" s="59"/>
    </row>
    <row r="193" spans="1:2" x14ac:dyDescent="0.25">
      <c r="A193" s="58"/>
      <c r="B193" s="59"/>
    </row>
    <row r="194" spans="1:2" x14ac:dyDescent="0.25">
      <c r="A194" s="58"/>
      <c r="B194" s="59"/>
    </row>
    <row r="195" spans="1:2" x14ac:dyDescent="0.25">
      <c r="A195" s="58"/>
      <c r="B195" s="59"/>
    </row>
    <row r="196" spans="1:2" x14ac:dyDescent="0.25">
      <c r="A196" s="58"/>
      <c r="B196" s="59"/>
    </row>
    <row r="197" spans="1:2" x14ac:dyDescent="0.25">
      <c r="A197" s="58"/>
      <c r="B197" s="59"/>
    </row>
    <row r="198" spans="1:2" x14ac:dyDescent="0.25">
      <c r="A198" s="58"/>
      <c r="B198" s="59"/>
    </row>
    <row r="199" spans="1:2" x14ac:dyDescent="0.25">
      <c r="A199" s="58"/>
      <c r="B199" s="59"/>
    </row>
    <row r="200" spans="1:2" x14ac:dyDescent="0.25">
      <c r="A200" s="58"/>
      <c r="B200" s="59"/>
    </row>
    <row r="201" spans="1:2" x14ac:dyDescent="0.25">
      <c r="A201" s="58"/>
      <c r="B201" s="59"/>
    </row>
    <row r="202" spans="1:2" x14ac:dyDescent="0.25">
      <c r="A202" s="58"/>
      <c r="B202" s="59"/>
    </row>
    <row r="203" spans="1:2" x14ac:dyDescent="0.25">
      <c r="A203" s="58"/>
      <c r="B203" s="59"/>
    </row>
    <row r="204" spans="1:2" x14ac:dyDescent="0.25">
      <c r="A204" s="58"/>
      <c r="B204" s="59"/>
    </row>
    <row r="205" spans="1:2" x14ac:dyDescent="0.25">
      <c r="A205" s="58"/>
      <c r="B205" s="59"/>
    </row>
    <row r="206" spans="1:2" x14ac:dyDescent="0.25">
      <c r="A206" s="58"/>
      <c r="B206" s="59"/>
    </row>
    <row r="207" spans="1:2" x14ac:dyDescent="0.25">
      <c r="A207" s="58"/>
      <c r="B207" s="59"/>
    </row>
    <row r="208" spans="1:2" x14ac:dyDescent="0.25">
      <c r="A208" s="58"/>
      <c r="B208" s="59"/>
    </row>
    <row r="209" spans="1:2" x14ac:dyDescent="0.25">
      <c r="A209" s="58"/>
      <c r="B209" s="59"/>
    </row>
    <row r="210" spans="1:2" x14ac:dyDescent="0.25">
      <c r="A210" s="58"/>
      <c r="B210" s="59"/>
    </row>
    <row r="211" spans="1:2" x14ac:dyDescent="0.25">
      <c r="A211" s="58"/>
      <c r="B211" s="59"/>
    </row>
    <row r="212" spans="1:2" x14ac:dyDescent="0.25">
      <c r="A212" s="58"/>
      <c r="B212" s="59"/>
    </row>
    <row r="213" spans="1:2" x14ac:dyDescent="0.25">
      <c r="A213" s="58"/>
      <c r="B213" s="59"/>
    </row>
    <row r="214" spans="1:2" x14ac:dyDescent="0.25">
      <c r="A214" s="58"/>
      <c r="B214" s="59"/>
    </row>
    <row r="215" spans="1:2" x14ac:dyDescent="0.25">
      <c r="A215" s="58"/>
      <c r="B215" s="59"/>
    </row>
    <row r="216" spans="1:2" x14ac:dyDescent="0.25">
      <c r="A216" s="58"/>
      <c r="B216" s="59"/>
    </row>
    <row r="217" spans="1:2" x14ac:dyDescent="0.25">
      <c r="A217" s="58"/>
      <c r="B217" s="59"/>
    </row>
    <row r="218" spans="1:2" x14ac:dyDescent="0.25">
      <c r="A218" s="58"/>
      <c r="B218" s="59"/>
    </row>
    <row r="219" spans="1:2" x14ac:dyDescent="0.25">
      <c r="A219" s="58"/>
      <c r="B219" s="59"/>
    </row>
    <row r="220" spans="1:2" x14ac:dyDescent="0.25">
      <c r="A220" s="58"/>
      <c r="B220" s="59"/>
    </row>
    <row r="221" spans="1:2" x14ac:dyDescent="0.25">
      <c r="A221" s="58"/>
      <c r="B221" s="59"/>
    </row>
    <row r="222" spans="1:2" x14ac:dyDescent="0.25">
      <c r="A222" s="58"/>
      <c r="B222" s="59"/>
    </row>
    <row r="223" spans="1:2" x14ac:dyDescent="0.25">
      <c r="A223" s="58"/>
      <c r="B223" s="59"/>
    </row>
    <row r="224" spans="1:2" x14ac:dyDescent="0.25">
      <c r="A224" s="58"/>
    </row>
    <row r="225" spans="1:1" x14ac:dyDescent="0.25">
      <c r="A225" s="58"/>
    </row>
    <row r="226" spans="1:1" x14ac:dyDescent="0.25">
      <c r="A226" s="58"/>
    </row>
    <row r="227" spans="1:1" x14ac:dyDescent="0.25">
      <c r="A227" s="58"/>
    </row>
    <row r="228" spans="1:1" x14ac:dyDescent="0.25">
      <c r="A228" s="58"/>
    </row>
    <row r="229" spans="1:1" x14ac:dyDescent="0.25">
      <c r="A229" s="58"/>
    </row>
    <row r="230" spans="1:1" x14ac:dyDescent="0.25">
      <c r="A230" s="58"/>
    </row>
    <row r="231" spans="1:1" x14ac:dyDescent="0.25">
      <c r="A231" s="58"/>
    </row>
    <row r="232" spans="1:1" x14ac:dyDescent="0.25">
      <c r="A232" s="5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opLeftCell="A37" zoomScale="90" zoomScaleNormal="90" workbookViewId="0">
      <selection activeCell="A5" sqref="A5:Q92"/>
    </sheetView>
  </sheetViews>
  <sheetFormatPr defaultColWidth="8.85546875" defaultRowHeight="15" x14ac:dyDescent="0.25"/>
  <cols>
    <col min="1" max="1" width="22.85546875" customWidth="1"/>
    <col min="2" max="2" width="11.140625" bestFit="1" customWidth="1"/>
    <col min="3" max="3" width="92.42578125" customWidth="1"/>
    <col min="4" max="11" width="11.42578125" bestFit="1" customWidth="1"/>
    <col min="12" max="12" width="12.42578125" customWidth="1"/>
    <col min="13" max="13" width="12.85546875" customWidth="1"/>
    <col min="14" max="17" width="11.42578125" bestFit="1" customWidth="1"/>
  </cols>
  <sheetData>
    <row r="1" spans="1:17" s="19" customFormat="1" x14ac:dyDescent="0.25">
      <c r="A1" s="19" t="s">
        <v>94</v>
      </c>
    </row>
    <row r="2" spans="1:17" s="19" customFormat="1" x14ac:dyDescent="0.25">
      <c r="A2" s="19" t="s">
        <v>78</v>
      </c>
    </row>
    <row r="3" spans="1:17" s="19" customFormat="1" x14ac:dyDescent="0.25">
      <c r="A3" s="19" t="s">
        <v>79</v>
      </c>
    </row>
    <row r="4" spans="1:17" s="19" customFormat="1" x14ac:dyDescent="0.25">
      <c r="A4" s="19" t="s">
        <v>356</v>
      </c>
      <c r="D4" s="19">
        <v>2</v>
      </c>
      <c r="F4" s="19">
        <v>4</v>
      </c>
      <c r="H4" s="19">
        <v>6</v>
      </c>
      <c r="J4" s="19">
        <v>8</v>
      </c>
      <c r="L4" s="19">
        <v>10</v>
      </c>
      <c r="N4" s="19">
        <v>12</v>
      </c>
      <c r="P4" s="19">
        <v>14</v>
      </c>
    </row>
    <row r="5" spans="1:17" s="20" customFormat="1" x14ac:dyDescent="0.25">
      <c r="A5" s="20" t="s">
        <v>44</v>
      </c>
      <c r="B5" s="20" t="s">
        <v>45</v>
      </c>
      <c r="C5" s="20" t="s">
        <v>46</v>
      </c>
      <c r="D5" s="20" t="s">
        <v>47</v>
      </c>
      <c r="E5" s="20" t="s">
        <v>48</v>
      </c>
      <c r="F5" s="20" t="s">
        <v>49</v>
      </c>
      <c r="G5" s="20" t="s">
        <v>50</v>
      </c>
      <c r="H5" s="20" t="s">
        <v>51</v>
      </c>
      <c r="I5" s="20" t="s">
        <v>52</v>
      </c>
      <c r="J5" s="20" t="s">
        <v>53</v>
      </c>
      <c r="K5" s="20" t="s">
        <v>54</v>
      </c>
      <c r="L5" s="20" t="s">
        <v>55</v>
      </c>
      <c r="M5" s="20" t="s">
        <v>56</v>
      </c>
      <c r="N5" s="20" t="s">
        <v>57</v>
      </c>
      <c r="O5" s="20" t="s">
        <v>58</v>
      </c>
      <c r="P5" s="20" t="s">
        <v>59</v>
      </c>
      <c r="Q5" s="20" t="s">
        <v>60</v>
      </c>
    </row>
    <row r="6" spans="1:17" s="20" customFormat="1" ht="90" x14ac:dyDescent="0.25">
      <c r="A6" s="20" t="s">
        <v>61</v>
      </c>
      <c r="B6" s="20" t="s">
        <v>62</v>
      </c>
      <c r="C6" s="20" t="s">
        <v>63</v>
      </c>
      <c r="D6" s="20" t="s">
        <v>64</v>
      </c>
      <c r="E6" s="20" t="s">
        <v>65</v>
      </c>
      <c r="F6" s="20" t="s">
        <v>66</v>
      </c>
      <c r="G6" s="20" t="s">
        <v>67</v>
      </c>
      <c r="H6" s="20" t="s">
        <v>68</v>
      </c>
      <c r="I6" s="20" t="s">
        <v>69</v>
      </c>
      <c r="J6" s="20" t="s">
        <v>70</v>
      </c>
      <c r="K6" s="20" t="s">
        <v>71</v>
      </c>
      <c r="L6" s="20" t="s">
        <v>72</v>
      </c>
      <c r="M6" s="20" t="s">
        <v>73</v>
      </c>
      <c r="N6" s="20" t="s">
        <v>74</v>
      </c>
      <c r="O6" s="20" t="s">
        <v>75</v>
      </c>
      <c r="P6" s="20" t="s">
        <v>76</v>
      </c>
      <c r="Q6" s="20" t="s">
        <v>77</v>
      </c>
    </row>
    <row r="7" spans="1:17" s="20" customFormat="1" x14ac:dyDescent="0.25">
      <c r="A7" s="68" t="s">
        <v>348</v>
      </c>
      <c r="B7" s="68"/>
      <c r="C7" s="68" t="s">
        <v>349</v>
      </c>
      <c r="D7" s="68">
        <v>253323709</v>
      </c>
      <c r="E7" s="68">
        <v>16057</v>
      </c>
      <c r="F7" s="68">
        <v>160818740</v>
      </c>
      <c r="G7" s="68">
        <v>128473</v>
      </c>
      <c r="H7" s="68">
        <v>159807099</v>
      </c>
      <c r="I7" s="68">
        <v>120693</v>
      </c>
      <c r="J7" s="68">
        <v>148001326</v>
      </c>
      <c r="K7" s="68">
        <v>135344</v>
      </c>
      <c r="L7" s="68">
        <v>11805773</v>
      </c>
      <c r="M7" s="68">
        <v>30491</v>
      </c>
      <c r="N7" s="68">
        <v>1011641</v>
      </c>
      <c r="O7" s="68">
        <v>10420</v>
      </c>
      <c r="P7" s="68">
        <v>92504969</v>
      </c>
      <c r="Q7" s="68">
        <v>120084</v>
      </c>
    </row>
    <row r="8" spans="1:17" s="19" customFormat="1" x14ac:dyDescent="0.25">
      <c r="A8" s="68" t="s">
        <v>350</v>
      </c>
      <c r="B8" s="68">
        <v>30</v>
      </c>
      <c r="C8" s="68" t="s">
        <v>100</v>
      </c>
      <c r="D8" s="68">
        <v>822530</v>
      </c>
      <c r="E8" s="68">
        <v>631</v>
      </c>
      <c r="F8" s="68">
        <v>523599</v>
      </c>
      <c r="G8" s="68">
        <v>2257</v>
      </c>
      <c r="H8" s="68">
        <v>520124</v>
      </c>
      <c r="I8" s="68">
        <v>2238</v>
      </c>
      <c r="J8" s="68">
        <v>490742</v>
      </c>
      <c r="K8" s="68">
        <v>2419</v>
      </c>
      <c r="L8" s="68">
        <v>29382</v>
      </c>
      <c r="M8" s="68">
        <v>1175</v>
      </c>
      <c r="N8" s="68">
        <v>3475</v>
      </c>
      <c r="O8" s="68">
        <v>330</v>
      </c>
      <c r="P8" s="68">
        <v>298931</v>
      </c>
      <c r="Q8" s="68">
        <v>2227</v>
      </c>
    </row>
    <row r="9" spans="1:17" s="19" customFormat="1" x14ac:dyDescent="0.25">
      <c r="A9" s="68" t="s">
        <v>172</v>
      </c>
      <c r="B9" s="68">
        <v>30001</v>
      </c>
      <c r="C9" s="68" t="s">
        <v>173</v>
      </c>
      <c r="D9" s="68">
        <v>7897</v>
      </c>
      <c r="E9" s="68">
        <v>87</v>
      </c>
      <c r="F9" s="68">
        <v>4932</v>
      </c>
      <c r="G9" s="68">
        <v>215</v>
      </c>
      <c r="H9" s="68">
        <v>4932</v>
      </c>
      <c r="I9" s="68">
        <v>215</v>
      </c>
      <c r="J9" s="68">
        <v>4593</v>
      </c>
      <c r="K9" s="68">
        <v>226</v>
      </c>
      <c r="L9" s="68">
        <v>339</v>
      </c>
      <c r="M9" s="68">
        <v>136</v>
      </c>
      <c r="N9" s="68">
        <v>0</v>
      </c>
      <c r="O9" s="68">
        <v>14</v>
      </c>
      <c r="P9" s="68">
        <v>2965</v>
      </c>
      <c r="Q9" s="68">
        <v>222</v>
      </c>
    </row>
    <row r="10" spans="1:17" s="19" customFormat="1" x14ac:dyDescent="0.25">
      <c r="A10" s="68" t="s">
        <v>174</v>
      </c>
      <c r="B10" s="68">
        <v>30003</v>
      </c>
      <c r="C10" s="68" t="s">
        <v>175</v>
      </c>
      <c r="D10" s="68">
        <v>9150</v>
      </c>
      <c r="E10" s="68">
        <v>87</v>
      </c>
      <c r="F10" s="68">
        <v>5739</v>
      </c>
      <c r="G10" s="68">
        <v>213</v>
      </c>
      <c r="H10" s="68">
        <v>5716</v>
      </c>
      <c r="I10" s="68">
        <v>215</v>
      </c>
      <c r="J10" s="68">
        <v>4754</v>
      </c>
      <c r="K10" s="68">
        <v>209</v>
      </c>
      <c r="L10" s="68">
        <v>962</v>
      </c>
      <c r="M10" s="68">
        <v>152</v>
      </c>
      <c r="N10" s="68">
        <v>23</v>
      </c>
      <c r="O10" s="68">
        <v>28</v>
      </c>
      <c r="P10" s="68">
        <v>3411</v>
      </c>
      <c r="Q10" s="68">
        <v>230</v>
      </c>
    </row>
    <row r="11" spans="1:17" x14ac:dyDescent="0.25">
      <c r="A11" s="68" t="s">
        <v>176</v>
      </c>
      <c r="B11" s="68">
        <v>30005</v>
      </c>
      <c r="C11" s="68" t="s">
        <v>177</v>
      </c>
      <c r="D11" s="68">
        <v>4825</v>
      </c>
      <c r="E11" s="68">
        <v>36</v>
      </c>
      <c r="F11" s="68">
        <v>3027</v>
      </c>
      <c r="G11" s="68">
        <v>115</v>
      </c>
      <c r="H11" s="68">
        <v>3027</v>
      </c>
      <c r="I11" s="68">
        <v>115</v>
      </c>
      <c r="J11" s="68">
        <v>2597</v>
      </c>
      <c r="K11" s="68">
        <v>122</v>
      </c>
      <c r="L11" s="68">
        <v>430</v>
      </c>
      <c r="M11" s="68">
        <v>87</v>
      </c>
      <c r="N11" s="68">
        <v>0</v>
      </c>
      <c r="O11" s="68">
        <v>14</v>
      </c>
      <c r="P11" s="68">
        <v>1798</v>
      </c>
      <c r="Q11" s="68">
        <v>130</v>
      </c>
    </row>
    <row r="12" spans="1:17" s="18" customFormat="1" x14ac:dyDescent="0.25">
      <c r="A12" s="68" t="s">
        <v>178</v>
      </c>
      <c r="B12" s="68">
        <v>30007</v>
      </c>
      <c r="C12" s="68" t="s">
        <v>179</v>
      </c>
      <c r="D12" s="68">
        <v>4671</v>
      </c>
      <c r="E12" s="68">
        <v>88</v>
      </c>
      <c r="F12" s="68">
        <v>2761</v>
      </c>
      <c r="G12" s="68">
        <v>163</v>
      </c>
      <c r="H12" s="68">
        <v>2761</v>
      </c>
      <c r="I12" s="68">
        <v>163</v>
      </c>
      <c r="J12" s="68">
        <v>2606</v>
      </c>
      <c r="K12" s="68">
        <v>178</v>
      </c>
      <c r="L12" s="68">
        <v>155</v>
      </c>
      <c r="M12" s="68">
        <v>82</v>
      </c>
      <c r="N12" s="68">
        <v>0</v>
      </c>
      <c r="O12" s="68">
        <v>14</v>
      </c>
      <c r="P12" s="68">
        <v>1910</v>
      </c>
      <c r="Q12" s="68">
        <v>182</v>
      </c>
    </row>
    <row r="13" spans="1:17" x14ac:dyDescent="0.25">
      <c r="A13" s="68" t="s">
        <v>180</v>
      </c>
      <c r="B13" s="68">
        <v>30009</v>
      </c>
      <c r="C13" s="68" t="s">
        <v>181</v>
      </c>
      <c r="D13" s="68">
        <v>8707</v>
      </c>
      <c r="E13" s="68">
        <v>41</v>
      </c>
      <c r="F13" s="68">
        <v>5279</v>
      </c>
      <c r="G13" s="68">
        <v>162</v>
      </c>
      <c r="H13" s="68">
        <v>5263</v>
      </c>
      <c r="I13" s="68">
        <v>166</v>
      </c>
      <c r="J13" s="68">
        <v>5066</v>
      </c>
      <c r="K13" s="68">
        <v>168</v>
      </c>
      <c r="L13" s="68">
        <v>197</v>
      </c>
      <c r="M13" s="68">
        <v>67</v>
      </c>
      <c r="N13" s="68">
        <v>16</v>
      </c>
      <c r="O13" s="68">
        <v>21</v>
      </c>
      <c r="P13" s="68">
        <v>3428</v>
      </c>
      <c r="Q13" s="68">
        <v>164</v>
      </c>
    </row>
    <row r="14" spans="1:17" x14ac:dyDescent="0.25">
      <c r="A14" s="68" t="s">
        <v>182</v>
      </c>
      <c r="B14" s="68">
        <v>30011</v>
      </c>
      <c r="C14" s="68" t="s">
        <v>183</v>
      </c>
      <c r="D14" s="68">
        <v>1061</v>
      </c>
      <c r="E14" s="68">
        <v>91</v>
      </c>
      <c r="F14" s="68">
        <v>640</v>
      </c>
      <c r="G14" s="68">
        <v>62</v>
      </c>
      <c r="H14" s="68">
        <v>640</v>
      </c>
      <c r="I14" s="68">
        <v>62</v>
      </c>
      <c r="J14" s="68">
        <v>623</v>
      </c>
      <c r="K14" s="68">
        <v>61</v>
      </c>
      <c r="L14" s="68">
        <v>17</v>
      </c>
      <c r="M14" s="68">
        <v>15</v>
      </c>
      <c r="N14" s="68">
        <v>0</v>
      </c>
      <c r="O14" s="68">
        <v>10</v>
      </c>
      <c r="P14" s="68">
        <v>421</v>
      </c>
      <c r="Q14" s="68">
        <v>62</v>
      </c>
    </row>
    <row r="15" spans="1:17" x14ac:dyDescent="0.25">
      <c r="A15" s="68" t="s">
        <v>184</v>
      </c>
      <c r="B15" s="68">
        <v>30013</v>
      </c>
      <c r="C15" s="68" t="s">
        <v>185</v>
      </c>
      <c r="D15" s="68">
        <v>65435</v>
      </c>
      <c r="E15" s="68">
        <v>142</v>
      </c>
      <c r="F15" s="68">
        <v>41360</v>
      </c>
      <c r="G15" s="68">
        <v>624</v>
      </c>
      <c r="H15" s="68">
        <v>38698</v>
      </c>
      <c r="I15" s="68">
        <v>661</v>
      </c>
      <c r="J15" s="68">
        <v>36758</v>
      </c>
      <c r="K15" s="68">
        <v>626</v>
      </c>
      <c r="L15" s="68">
        <v>1940</v>
      </c>
      <c r="M15" s="68">
        <v>272</v>
      </c>
      <c r="N15" s="68">
        <v>2662</v>
      </c>
      <c r="O15" s="68">
        <v>282</v>
      </c>
      <c r="P15" s="68">
        <v>24075</v>
      </c>
      <c r="Q15" s="68">
        <v>629</v>
      </c>
    </row>
    <row r="16" spans="1:17" x14ac:dyDescent="0.25">
      <c r="A16" s="68" t="s">
        <v>186</v>
      </c>
      <c r="B16" s="68">
        <v>30015</v>
      </c>
      <c r="C16" s="68" t="s">
        <v>187</v>
      </c>
      <c r="D16" s="68">
        <v>4601</v>
      </c>
      <c r="E16" s="68">
        <v>24</v>
      </c>
      <c r="F16" s="68">
        <v>2591</v>
      </c>
      <c r="G16" s="68">
        <v>91</v>
      </c>
      <c r="H16" s="68">
        <v>2591</v>
      </c>
      <c r="I16" s="68">
        <v>91</v>
      </c>
      <c r="J16" s="68">
        <v>2503</v>
      </c>
      <c r="K16" s="68">
        <v>103</v>
      </c>
      <c r="L16" s="68">
        <v>88</v>
      </c>
      <c r="M16" s="68">
        <v>43</v>
      </c>
      <c r="N16" s="68">
        <v>0</v>
      </c>
      <c r="O16" s="68">
        <v>14</v>
      </c>
      <c r="P16" s="68">
        <v>2010</v>
      </c>
      <c r="Q16" s="68">
        <v>99</v>
      </c>
    </row>
    <row r="17" spans="1:17" x14ac:dyDescent="0.25">
      <c r="A17" s="68" t="s">
        <v>188</v>
      </c>
      <c r="B17" s="68">
        <v>30017</v>
      </c>
      <c r="C17" s="68" t="s">
        <v>189</v>
      </c>
      <c r="D17" s="68">
        <v>9688</v>
      </c>
      <c r="E17" s="68">
        <v>61</v>
      </c>
      <c r="F17" s="68">
        <v>6480</v>
      </c>
      <c r="G17" s="68">
        <v>184</v>
      </c>
      <c r="H17" s="68">
        <v>6465</v>
      </c>
      <c r="I17" s="68">
        <v>181</v>
      </c>
      <c r="J17" s="68">
        <v>6325</v>
      </c>
      <c r="K17" s="68">
        <v>185</v>
      </c>
      <c r="L17" s="68">
        <v>140</v>
      </c>
      <c r="M17" s="68">
        <v>68</v>
      </c>
      <c r="N17" s="68">
        <v>15</v>
      </c>
      <c r="O17" s="68">
        <v>21</v>
      </c>
      <c r="P17" s="68">
        <v>3208</v>
      </c>
      <c r="Q17" s="68">
        <v>182</v>
      </c>
    </row>
    <row r="18" spans="1:17" x14ac:dyDescent="0.25">
      <c r="A18" s="68" t="s">
        <v>190</v>
      </c>
      <c r="B18" s="68">
        <v>30019</v>
      </c>
      <c r="C18" s="68" t="s">
        <v>191</v>
      </c>
      <c r="D18" s="68">
        <v>1503</v>
      </c>
      <c r="E18" s="68">
        <v>115</v>
      </c>
      <c r="F18" s="68">
        <v>985</v>
      </c>
      <c r="G18" s="68">
        <v>109</v>
      </c>
      <c r="H18" s="68">
        <v>985</v>
      </c>
      <c r="I18" s="68">
        <v>109</v>
      </c>
      <c r="J18" s="68">
        <v>965</v>
      </c>
      <c r="K18" s="68">
        <v>107</v>
      </c>
      <c r="L18" s="68">
        <v>20</v>
      </c>
      <c r="M18" s="68">
        <v>22</v>
      </c>
      <c r="N18" s="68">
        <v>0</v>
      </c>
      <c r="O18" s="68">
        <v>10</v>
      </c>
      <c r="P18" s="68">
        <v>518</v>
      </c>
      <c r="Q18" s="68">
        <v>84</v>
      </c>
    </row>
    <row r="19" spans="1:17" x14ac:dyDescent="0.25">
      <c r="A19" s="68" t="s">
        <v>192</v>
      </c>
      <c r="B19" s="68">
        <v>30021</v>
      </c>
      <c r="C19" s="68" t="s">
        <v>193</v>
      </c>
      <c r="D19" s="68">
        <v>7516</v>
      </c>
      <c r="E19" s="68">
        <v>56</v>
      </c>
      <c r="F19" s="68">
        <v>4814</v>
      </c>
      <c r="G19" s="68">
        <v>231</v>
      </c>
      <c r="H19" s="68">
        <v>4814</v>
      </c>
      <c r="I19" s="68">
        <v>231</v>
      </c>
      <c r="J19" s="68">
        <v>4709</v>
      </c>
      <c r="K19" s="68">
        <v>245</v>
      </c>
      <c r="L19" s="68">
        <v>105</v>
      </c>
      <c r="M19" s="68">
        <v>58</v>
      </c>
      <c r="N19" s="68">
        <v>0</v>
      </c>
      <c r="O19" s="68">
        <v>14</v>
      </c>
      <c r="P19" s="68">
        <v>2702</v>
      </c>
      <c r="Q19" s="68">
        <v>226</v>
      </c>
    </row>
    <row r="20" spans="1:17" x14ac:dyDescent="0.25">
      <c r="A20" s="68" t="s">
        <v>194</v>
      </c>
      <c r="B20" s="68">
        <v>30023</v>
      </c>
      <c r="C20" s="68" t="s">
        <v>195</v>
      </c>
      <c r="D20" s="68">
        <v>7974</v>
      </c>
      <c r="E20" s="68">
        <v>86</v>
      </c>
      <c r="F20" s="68">
        <v>3944</v>
      </c>
      <c r="G20" s="68">
        <v>307</v>
      </c>
      <c r="H20" s="68">
        <v>3944</v>
      </c>
      <c r="I20" s="68">
        <v>307</v>
      </c>
      <c r="J20" s="68">
        <v>3797</v>
      </c>
      <c r="K20" s="68">
        <v>308</v>
      </c>
      <c r="L20" s="68">
        <v>147</v>
      </c>
      <c r="M20" s="68">
        <v>77</v>
      </c>
      <c r="N20" s="68">
        <v>0</v>
      </c>
      <c r="O20" s="68">
        <v>14</v>
      </c>
      <c r="P20" s="68">
        <v>4030</v>
      </c>
      <c r="Q20" s="68">
        <v>314</v>
      </c>
    </row>
    <row r="21" spans="1:17" x14ac:dyDescent="0.25">
      <c r="A21" s="68" t="s">
        <v>196</v>
      </c>
      <c r="B21" s="68">
        <v>30025</v>
      </c>
      <c r="C21" s="68" t="s">
        <v>197</v>
      </c>
      <c r="D21" s="68">
        <v>2243</v>
      </c>
      <c r="E21" s="68">
        <v>92</v>
      </c>
      <c r="F21" s="68">
        <v>1591</v>
      </c>
      <c r="G21" s="68">
        <v>118</v>
      </c>
      <c r="H21" s="68">
        <v>1591</v>
      </c>
      <c r="I21" s="68">
        <v>118</v>
      </c>
      <c r="J21" s="68">
        <v>1545</v>
      </c>
      <c r="K21" s="68">
        <v>119</v>
      </c>
      <c r="L21" s="68">
        <v>46</v>
      </c>
      <c r="M21" s="68">
        <v>29</v>
      </c>
      <c r="N21" s="68">
        <v>0</v>
      </c>
      <c r="O21" s="68">
        <v>10</v>
      </c>
      <c r="P21" s="68">
        <v>652</v>
      </c>
      <c r="Q21" s="68">
        <v>100</v>
      </c>
    </row>
    <row r="22" spans="1:17" x14ac:dyDescent="0.25">
      <c r="A22" s="68" t="s">
        <v>198</v>
      </c>
      <c r="B22" s="68">
        <v>30027</v>
      </c>
      <c r="C22" s="68" t="s">
        <v>199</v>
      </c>
      <c r="D22" s="68">
        <v>9303</v>
      </c>
      <c r="E22" s="68">
        <v>43</v>
      </c>
      <c r="F22" s="68">
        <v>5611</v>
      </c>
      <c r="G22" s="68">
        <v>282</v>
      </c>
      <c r="H22" s="68">
        <v>5611</v>
      </c>
      <c r="I22" s="68">
        <v>282</v>
      </c>
      <c r="J22" s="68">
        <v>5441</v>
      </c>
      <c r="K22" s="68">
        <v>298</v>
      </c>
      <c r="L22" s="68">
        <v>170</v>
      </c>
      <c r="M22" s="68">
        <v>116</v>
      </c>
      <c r="N22" s="68">
        <v>0</v>
      </c>
      <c r="O22" s="68">
        <v>16</v>
      </c>
      <c r="P22" s="68">
        <v>3692</v>
      </c>
      <c r="Q22" s="68">
        <v>288</v>
      </c>
    </row>
    <row r="23" spans="1:17" x14ac:dyDescent="0.25">
      <c r="A23" s="68" t="s">
        <v>200</v>
      </c>
      <c r="B23" s="68">
        <v>30029</v>
      </c>
      <c r="C23" s="68" t="s">
        <v>201</v>
      </c>
      <c r="D23" s="68">
        <v>75744</v>
      </c>
      <c r="E23" s="68">
        <v>225</v>
      </c>
      <c r="F23" s="68">
        <v>47470</v>
      </c>
      <c r="G23" s="68">
        <v>979</v>
      </c>
      <c r="H23" s="68">
        <v>47467</v>
      </c>
      <c r="I23" s="68">
        <v>979</v>
      </c>
      <c r="J23" s="68">
        <v>44368</v>
      </c>
      <c r="K23" s="68">
        <v>916</v>
      </c>
      <c r="L23" s="68">
        <v>3099</v>
      </c>
      <c r="M23" s="68">
        <v>424</v>
      </c>
      <c r="N23" s="68">
        <v>3</v>
      </c>
      <c r="O23" s="68">
        <v>5</v>
      </c>
      <c r="P23" s="68">
        <v>28274</v>
      </c>
      <c r="Q23" s="68">
        <v>983</v>
      </c>
    </row>
    <row r="24" spans="1:17" x14ac:dyDescent="0.25">
      <c r="A24" s="68" t="s">
        <v>202</v>
      </c>
      <c r="B24" s="68">
        <v>30031</v>
      </c>
      <c r="C24" s="68" t="s">
        <v>203</v>
      </c>
      <c r="D24" s="68">
        <v>79843</v>
      </c>
      <c r="E24" s="68">
        <v>176</v>
      </c>
      <c r="F24" s="68">
        <v>57820</v>
      </c>
      <c r="G24" s="68">
        <v>770</v>
      </c>
      <c r="H24" s="68">
        <v>57774</v>
      </c>
      <c r="I24" s="68">
        <v>774</v>
      </c>
      <c r="J24" s="68">
        <v>54731</v>
      </c>
      <c r="K24" s="68">
        <v>858</v>
      </c>
      <c r="L24" s="68">
        <v>3043</v>
      </c>
      <c r="M24" s="68">
        <v>400</v>
      </c>
      <c r="N24" s="68">
        <v>46</v>
      </c>
      <c r="O24" s="68">
        <v>35</v>
      </c>
      <c r="P24" s="68">
        <v>22023</v>
      </c>
      <c r="Q24" s="68">
        <v>753</v>
      </c>
    </row>
    <row r="25" spans="1:17" x14ac:dyDescent="0.25">
      <c r="A25" s="68" t="s">
        <v>204</v>
      </c>
      <c r="B25" s="68">
        <v>30033</v>
      </c>
      <c r="C25" s="68" t="s">
        <v>205</v>
      </c>
      <c r="D25" s="68">
        <v>864</v>
      </c>
      <c r="E25" s="68">
        <v>75</v>
      </c>
      <c r="F25" s="68">
        <v>552</v>
      </c>
      <c r="G25" s="68">
        <v>71</v>
      </c>
      <c r="H25" s="68">
        <v>552</v>
      </c>
      <c r="I25" s="68">
        <v>71</v>
      </c>
      <c r="J25" s="68">
        <v>552</v>
      </c>
      <c r="K25" s="68">
        <v>71</v>
      </c>
      <c r="L25" s="68">
        <v>0</v>
      </c>
      <c r="M25" s="68">
        <v>10</v>
      </c>
      <c r="N25" s="68">
        <v>0</v>
      </c>
      <c r="O25" s="68">
        <v>10</v>
      </c>
      <c r="P25" s="68">
        <v>312</v>
      </c>
      <c r="Q25" s="68">
        <v>46</v>
      </c>
    </row>
    <row r="26" spans="1:17" x14ac:dyDescent="0.25">
      <c r="A26" s="68" t="s">
        <v>206</v>
      </c>
      <c r="B26" s="68">
        <v>30035</v>
      </c>
      <c r="C26" s="68" t="s">
        <v>207</v>
      </c>
      <c r="D26" s="68">
        <v>9717</v>
      </c>
      <c r="E26" s="68">
        <v>95</v>
      </c>
      <c r="F26" s="68">
        <v>5159</v>
      </c>
      <c r="G26" s="68">
        <v>285</v>
      </c>
      <c r="H26" s="68">
        <v>5153</v>
      </c>
      <c r="I26" s="68">
        <v>285</v>
      </c>
      <c r="J26" s="68">
        <v>4597</v>
      </c>
      <c r="K26" s="68">
        <v>291</v>
      </c>
      <c r="L26" s="68">
        <v>556</v>
      </c>
      <c r="M26" s="68">
        <v>130</v>
      </c>
      <c r="N26" s="68">
        <v>6</v>
      </c>
      <c r="O26" s="68">
        <v>11</v>
      </c>
      <c r="P26" s="68">
        <v>4558</v>
      </c>
      <c r="Q26" s="68">
        <v>289</v>
      </c>
    </row>
    <row r="27" spans="1:17" x14ac:dyDescent="0.25">
      <c r="A27" s="68" t="s">
        <v>208</v>
      </c>
      <c r="B27" s="68">
        <v>30037</v>
      </c>
      <c r="C27" s="68" t="s">
        <v>209</v>
      </c>
      <c r="D27" s="68">
        <v>611</v>
      </c>
      <c r="E27" s="68">
        <v>70</v>
      </c>
      <c r="F27" s="68">
        <v>355</v>
      </c>
      <c r="G27" s="68">
        <v>46</v>
      </c>
      <c r="H27" s="68">
        <v>355</v>
      </c>
      <c r="I27" s="68">
        <v>46</v>
      </c>
      <c r="J27" s="68">
        <v>346</v>
      </c>
      <c r="K27" s="68">
        <v>47</v>
      </c>
      <c r="L27" s="68">
        <v>9</v>
      </c>
      <c r="M27" s="68">
        <v>9</v>
      </c>
      <c r="N27" s="68">
        <v>0</v>
      </c>
      <c r="O27" s="68">
        <v>10</v>
      </c>
      <c r="P27" s="68">
        <v>256</v>
      </c>
      <c r="Q27" s="68">
        <v>39</v>
      </c>
    </row>
    <row r="28" spans="1:17" x14ac:dyDescent="0.25">
      <c r="A28" s="68" t="s">
        <v>210</v>
      </c>
      <c r="B28" s="68">
        <v>30039</v>
      </c>
      <c r="C28" s="68" t="s">
        <v>211</v>
      </c>
      <c r="D28" s="68">
        <v>2710</v>
      </c>
      <c r="E28" s="68">
        <v>36</v>
      </c>
      <c r="F28" s="68">
        <v>1269</v>
      </c>
      <c r="G28" s="68">
        <v>106</v>
      </c>
      <c r="H28" s="68">
        <v>1269</v>
      </c>
      <c r="I28" s="68">
        <v>106</v>
      </c>
      <c r="J28" s="68">
        <v>1175</v>
      </c>
      <c r="K28" s="68">
        <v>100</v>
      </c>
      <c r="L28" s="68">
        <v>94</v>
      </c>
      <c r="M28" s="68">
        <v>40</v>
      </c>
      <c r="N28" s="68">
        <v>0</v>
      </c>
      <c r="O28" s="68">
        <v>10</v>
      </c>
      <c r="P28" s="68">
        <v>1441</v>
      </c>
      <c r="Q28" s="68">
        <v>97</v>
      </c>
    </row>
    <row r="29" spans="1:17" x14ac:dyDescent="0.25">
      <c r="A29" s="68" t="s">
        <v>212</v>
      </c>
      <c r="B29" s="68">
        <v>30041</v>
      </c>
      <c r="C29" s="68" t="s">
        <v>213</v>
      </c>
      <c r="D29" s="68">
        <v>12510</v>
      </c>
      <c r="E29" s="68">
        <v>71</v>
      </c>
      <c r="F29" s="68">
        <v>7551</v>
      </c>
      <c r="G29" s="68">
        <v>261</v>
      </c>
      <c r="H29" s="68">
        <v>7551</v>
      </c>
      <c r="I29" s="68">
        <v>261</v>
      </c>
      <c r="J29" s="68">
        <v>7151</v>
      </c>
      <c r="K29" s="68">
        <v>280</v>
      </c>
      <c r="L29" s="68">
        <v>400</v>
      </c>
      <c r="M29" s="68">
        <v>107</v>
      </c>
      <c r="N29" s="68">
        <v>0</v>
      </c>
      <c r="O29" s="68">
        <v>16</v>
      </c>
      <c r="P29" s="68">
        <v>4959</v>
      </c>
      <c r="Q29" s="68">
        <v>267</v>
      </c>
    </row>
    <row r="30" spans="1:17" x14ac:dyDescent="0.25">
      <c r="A30" s="68" t="s">
        <v>214</v>
      </c>
      <c r="B30" s="68">
        <v>30043</v>
      </c>
      <c r="C30" s="68" t="s">
        <v>215</v>
      </c>
      <c r="D30" s="68">
        <v>9563</v>
      </c>
      <c r="E30" s="68">
        <v>73</v>
      </c>
      <c r="F30" s="68">
        <v>5744</v>
      </c>
      <c r="G30" s="68">
        <v>233</v>
      </c>
      <c r="H30" s="68">
        <v>5728</v>
      </c>
      <c r="I30" s="68">
        <v>234</v>
      </c>
      <c r="J30" s="68">
        <v>5374</v>
      </c>
      <c r="K30" s="68">
        <v>233</v>
      </c>
      <c r="L30" s="68">
        <v>354</v>
      </c>
      <c r="M30" s="68">
        <v>101</v>
      </c>
      <c r="N30" s="68">
        <v>16</v>
      </c>
      <c r="O30" s="68">
        <v>18</v>
      </c>
      <c r="P30" s="68">
        <v>3819</v>
      </c>
      <c r="Q30" s="68">
        <v>257</v>
      </c>
    </row>
    <row r="31" spans="1:17" x14ac:dyDescent="0.25">
      <c r="A31" s="68" t="s">
        <v>216</v>
      </c>
      <c r="B31" s="68">
        <v>30045</v>
      </c>
      <c r="C31" s="68" t="s">
        <v>217</v>
      </c>
      <c r="D31" s="68">
        <v>1710</v>
      </c>
      <c r="E31" s="68">
        <v>50</v>
      </c>
      <c r="F31" s="68">
        <v>1002</v>
      </c>
      <c r="G31" s="68">
        <v>71</v>
      </c>
      <c r="H31" s="68">
        <v>1002</v>
      </c>
      <c r="I31" s="68">
        <v>71</v>
      </c>
      <c r="J31" s="68">
        <v>973</v>
      </c>
      <c r="K31" s="68">
        <v>69</v>
      </c>
      <c r="L31" s="68">
        <v>29</v>
      </c>
      <c r="M31" s="68">
        <v>18</v>
      </c>
      <c r="N31" s="68">
        <v>0</v>
      </c>
      <c r="O31" s="68">
        <v>10</v>
      </c>
      <c r="P31" s="68">
        <v>708</v>
      </c>
      <c r="Q31" s="68">
        <v>82</v>
      </c>
    </row>
    <row r="32" spans="1:17" x14ac:dyDescent="0.25">
      <c r="A32" s="68" t="s">
        <v>218</v>
      </c>
      <c r="B32" s="68">
        <v>30047</v>
      </c>
      <c r="C32" s="68" t="s">
        <v>219</v>
      </c>
      <c r="D32" s="68">
        <v>22944</v>
      </c>
      <c r="E32" s="68">
        <v>99</v>
      </c>
      <c r="F32" s="68">
        <v>12982</v>
      </c>
      <c r="G32" s="68">
        <v>327</v>
      </c>
      <c r="H32" s="68">
        <v>12979</v>
      </c>
      <c r="I32" s="68">
        <v>327</v>
      </c>
      <c r="J32" s="68">
        <v>11834</v>
      </c>
      <c r="K32" s="68">
        <v>351</v>
      </c>
      <c r="L32" s="68">
        <v>1145</v>
      </c>
      <c r="M32" s="68">
        <v>171</v>
      </c>
      <c r="N32" s="68">
        <v>3</v>
      </c>
      <c r="O32" s="68">
        <v>6</v>
      </c>
      <c r="P32" s="68">
        <v>9962</v>
      </c>
      <c r="Q32" s="68">
        <v>314</v>
      </c>
    </row>
    <row r="33" spans="1:17" x14ac:dyDescent="0.25">
      <c r="A33" s="68" t="s">
        <v>220</v>
      </c>
      <c r="B33" s="68">
        <v>30049</v>
      </c>
      <c r="C33" s="68" t="s">
        <v>221</v>
      </c>
      <c r="D33" s="68">
        <v>53067</v>
      </c>
      <c r="E33" s="68">
        <v>168</v>
      </c>
      <c r="F33" s="68">
        <v>35124</v>
      </c>
      <c r="G33" s="68">
        <v>582</v>
      </c>
      <c r="H33" s="68">
        <v>34979</v>
      </c>
      <c r="I33" s="68">
        <v>591</v>
      </c>
      <c r="J33" s="68">
        <v>33530</v>
      </c>
      <c r="K33" s="68">
        <v>649</v>
      </c>
      <c r="L33" s="68">
        <v>1449</v>
      </c>
      <c r="M33" s="68">
        <v>267</v>
      </c>
      <c r="N33" s="68">
        <v>145</v>
      </c>
      <c r="O33" s="68">
        <v>73</v>
      </c>
      <c r="P33" s="68">
        <v>17943</v>
      </c>
      <c r="Q33" s="68">
        <v>569</v>
      </c>
    </row>
    <row r="34" spans="1:17" x14ac:dyDescent="0.25">
      <c r="A34" s="68" t="s">
        <v>222</v>
      </c>
      <c r="B34" s="68">
        <v>30051</v>
      </c>
      <c r="C34" s="68" t="s">
        <v>223</v>
      </c>
      <c r="D34" s="68">
        <v>1887</v>
      </c>
      <c r="E34" s="68">
        <v>162</v>
      </c>
      <c r="F34" s="68">
        <v>1039</v>
      </c>
      <c r="G34" s="68">
        <v>122</v>
      </c>
      <c r="H34" s="68">
        <v>1039</v>
      </c>
      <c r="I34" s="68">
        <v>122</v>
      </c>
      <c r="J34" s="68">
        <v>982</v>
      </c>
      <c r="K34" s="68">
        <v>112</v>
      </c>
      <c r="L34" s="68">
        <v>57</v>
      </c>
      <c r="M34" s="68">
        <v>47</v>
      </c>
      <c r="N34" s="68">
        <v>0</v>
      </c>
      <c r="O34" s="68">
        <v>10</v>
      </c>
      <c r="P34" s="68">
        <v>848</v>
      </c>
      <c r="Q34" s="68">
        <v>125</v>
      </c>
    </row>
    <row r="35" spans="1:17" x14ac:dyDescent="0.25">
      <c r="A35" s="68" t="s">
        <v>224</v>
      </c>
      <c r="B35" s="68">
        <v>30053</v>
      </c>
      <c r="C35" s="68" t="s">
        <v>225</v>
      </c>
      <c r="D35" s="68">
        <v>16161</v>
      </c>
      <c r="E35" s="68">
        <v>101</v>
      </c>
      <c r="F35" s="68">
        <v>7666</v>
      </c>
      <c r="G35" s="68">
        <v>393</v>
      </c>
      <c r="H35" s="68">
        <v>7666</v>
      </c>
      <c r="I35" s="68">
        <v>393</v>
      </c>
      <c r="J35" s="68">
        <v>6779</v>
      </c>
      <c r="K35" s="68">
        <v>412</v>
      </c>
      <c r="L35" s="68">
        <v>887</v>
      </c>
      <c r="M35" s="68">
        <v>190</v>
      </c>
      <c r="N35" s="68">
        <v>0</v>
      </c>
      <c r="O35" s="68">
        <v>16</v>
      </c>
      <c r="P35" s="68">
        <v>8495</v>
      </c>
      <c r="Q35" s="68">
        <v>394</v>
      </c>
    </row>
    <row r="36" spans="1:17" x14ac:dyDescent="0.25">
      <c r="A36" s="68" t="s">
        <v>226</v>
      </c>
      <c r="B36" s="68">
        <v>30055</v>
      </c>
      <c r="C36" s="68" t="s">
        <v>227</v>
      </c>
      <c r="D36" s="68">
        <v>1360</v>
      </c>
      <c r="E36" s="68">
        <v>107</v>
      </c>
      <c r="F36" s="68">
        <v>848</v>
      </c>
      <c r="G36" s="68">
        <v>93</v>
      </c>
      <c r="H36" s="68">
        <v>848</v>
      </c>
      <c r="I36" s="68">
        <v>93</v>
      </c>
      <c r="J36" s="68">
        <v>840</v>
      </c>
      <c r="K36" s="68">
        <v>92</v>
      </c>
      <c r="L36" s="68">
        <v>8</v>
      </c>
      <c r="M36" s="68">
        <v>9</v>
      </c>
      <c r="N36" s="68">
        <v>0</v>
      </c>
      <c r="O36" s="68">
        <v>10</v>
      </c>
      <c r="P36" s="68">
        <v>512</v>
      </c>
      <c r="Q36" s="68">
        <v>62</v>
      </c>
    </row>
    <row r="37" spans="1:17" x14ac:dyDescent="0.25">
      <c r="A37" s="68" t="s">
        <v>228</v>
      </c>
      <c r="B37" s="68">
        <v>30057</v>
      </c>
      <c r="C37" s="68" t="s">
        <v>229</v>
      </c>
      <c r="D37" s="68">
        <v>6745</v>
      </c>
      <c r="E37" s="68">
        <v>41</v>
      </c>
      <c r="F37" s="68">
        <v>4055</v>
      </c>
      <c r="G37" s="68">
        <v>213</v>
      </c>
      <c r="H37" s="68">
        <v>4055</v>
      </c>
      <c r="I37" s="68">
        <v>213</v>
      </c>
      <c r="J37" s="68">
        <v>3890</v>
      </c>
      <c r="K37" s="68">
        <v>225</v>
      </c>
      <c r="L37" s="68">
        <v>165</v>
      </c>
      <c r="M37" s="68">
        <v>66</v>
      </c>
      <c r="N37" s="68">
        <v>0</v>
      </c>
      <c r="O37" s="68">
        <v>14</v>
      </c>
      <c r="P37" s="68">
        <v>2690</v>
      </c>
      <c r="Q37" s="68">
        <v>210</v>
      </c>
    </row>
    <row r="38" spans="1:17" x14ac:dyDescent="0.25">
      <c r="A38" s="68" t="s">
        <v>230</v>
      </c>
      <c r="B38" s="68">
        <v>30059</v>
      </c>
      <c r="C38" s="68" t="s">
        <v>231</v>
      </c>
      <c r="D38" s="68">
        <v>1606</v>
      </c>
      <c r="E38" s="68">
        <v>158</v>
      </c>
      <c r="F38" s="68">
        <v>978</v>
      </c>
      <c r="G38" s="68">
        <v>146</v>
      </c>
      <c r="H38" s="68">
        <v>978</v>
      </c>
      <c r="I38" s="68">
        <v>146</v>
      </c>
      <c r="J38" s="68">
        <v>949</v>
      </c>
      <c r="K38" s="68">
        <v>143</v>
      </c>
      <c r="L38" s="68">
        <v>29</v>
      </c>
      <c r="M38" s="68">
        <v>17</v>
      </c>
      <c r="N38" s="68">
        <v>0</v>
      </c>
      <c r="O38" s="68">
        <v>10</v>
      </c>
      <c r="P38" s="68">
        <v>628</v>
      </c>
      <c r="Q38" s="68">
        <v>86</v>
      </c>
    </row>
    <row r="39" spans="1:17" x14ac:dyDescent="0.25">
      <c r="A39" s="68" t="s">
        <v>232</v>
      </c>
      <c r="B39" s="68">
        <v>30061</v>
      </c>
      <c r="C39" s="68" t="s">
        <v>233</v>
      </c>
      <c r="D39" s="68">
        <v>3559</v>
      </c>
      <c r="E39" s="68">
        <v>28</v>
      </c>
      <c r="F39" s="68">
        <v>1679</v>
      </c>
      <c r="G39" s="68">
        <v>141</v>
      </c>
      <c r="H39" s="68">
        <v>1678</v>
      </c>
      <c r="I39" s="68">
        <v>141</v>
      </c>
      <c r="J39" s="68">
        <v>1563</v>
      </c>
      <c r="K39" s="68">
        <v>147</v>
      </c>
      <c r="L39" s="68">
        <v>115</v>
      </c>
      <c r="M39" s="68">
        <v>54</v>
      </c>
      <c r="N39" s="68">
        <v>1</v>
      </c>
      <c r="O39" s="68">
        <v>3</v>
      </c>
      <c r="P39" s="68">
        <v>1880</v>
      </c>
      <c r="Q39" s="68">
        <v>142</v>
      </c>
    </row>
    <row r="40" spans="1:17" x14ac:dyDescent="0.25">
      <c r="A40" s="68" t="s">
        <v>234</v>
      </c>
      <c r="B40" s="68">
        <v>30063</v>
      </c>
      <c r="C40" s="68" t="s">
        <v>235</v>
      </c>
      <c r="D40" s="68">
        <v>93264</v>
      </c>
      <c r="E40" s="68">
        <v>217</v>
      </c>
      <c r="F40" s="68">
        <v>64832</v>
      </c>
      <c r="G40" s="68">
        <v>1088</v>
      </c>
      <c r="H40" s="68">
        <v>64702</v>
      </c>
      <c r="I40" s="68">
        <v>1093</v>
      </c>
      <c r="J40" s="68">
        <v>60158</v>
      </c>
      <c r="K40" s="68">
        <v>1153</v>
      </c>
      <c r="L40" s="68">
        <v>4544</v>
      </c>
      <c r="M40" s="68">
        <v>603</v>
      </c>
      <c r="N40" s="68">
        <v>130</v>
      </c>
      <c r="O40" s="68">
        <v>93</v>
      </c>
      <c r="P40" s="68">
        <v>28432</v>
      </c>
      <c r="Q40" s="68">
        <v>1079</v>
      </c>
    </row>
    <row r="41" spans="1:17" x14ac:dyDescent="0.25">
      <c r="A41" s="68" t="s">
        <v>236</v>
      </c>
      <c r="B41" s="68">
        <v>30065</v>
      </c>
      <c r="C41" s="68" t="s">
        <v>237</v>
      </c>
      <c r="D41" s="68">
        <v>3813</v>
      </c>
      <c r="E41" s="68">
        <v>104</v>
      </c>
      <c r="F41" s="68">
        <v>2023</v>
      </c>
      <c r="G41" s="68">
        <v>165</v>
      </c>
      <c r="H41" s="68">
        <v>2023</v>
      </c>
      <c r="I41" s="68">
        <v>165</v>
      </c>
      <c r="J41" s="68">
        <v>1906</v>
      </c>
      <c r="K41" s="68">
        <v>160</v>
      </c>
      <c r="L41" s="68">
        <v>117</v>
      </c>
      <c r="M41" s="68">
        <v>60</v>
      </c>
      <c r="N41" s="68">
        <v>0</v>
      </c>
      <c r="O41" s="68">
        <v>10</v>
      </c>
      <c r="P41" s="68">
        <v>1790</v>
      </c>
      <c r="Q41" s="68">
        <v>176</v>
      </c>
    </row>
    <row r="42" spans="1:17" x14ac:dyDescent="0.25">
      <c r="A42" s="68" t="s">
        <v>238</v>
      </c>
      <c r="B42" s="68">
        <v>30067</v>
      </c>
      <c r="C42" s="68" t="s">
        <v>239</v>
      </c>
      <c r="D42" s="68">
        <v>13208</v>
      </c>
      <c r="E42" s="68">
        <v>100</v>
      </c>
      <c r="F42" s="68">
        <v>8336</v>
      </c>
      <c r="G42" s="68">
        <v>364</v>
      </c>
      <c r="H42" s="68">
        <v>8322</v>
      </c>
      <c r="I42" s="68">
        <v>365</v>
      </c>
      <c r="J42" s="68">
        <v>7991</v>
      </c>
      <c r="K42" s="68">
        <v>383</v>
      </c>
      <c r="L42" s="68">
        <v>331</v>
      </c>
      <c r="M42" s="68">
        <v>137</v>
      </c>
      <c r="N42" s="68">
        <v>14</v>
      </c>
      <c r="O42" s="68">
        <v>16</v>
      </c>
      <c r="P42" s="68">
        <v>4872</v>
      </c>
      <c r="Q42" s="68">
        <v>359</v>
      </c>
    </row>
    <row r="43" spans="1:17" x14ac:dyDescent="0.25">
      <c r="A43" s="68" t="s">
        <v>240</v>
      </c>
      <c r="B43" s="68">
        <v>30069</v>
      </c>
      <c r="C43" s="68" t="s">
        <v>241</v>
      </c>
      <c r="D43" s="68">
        <v>388</v>
      </c>
      <c r="E43" s="68">
        <v>55</v>
      </c>
      <c r="F43" s="68">
        <v>259</v>
      </c>
      <c r="G43" s="68">
        <v>46</v>
      </c>
      <c r="H43" s="68">
        <v>259</v>
      </c>
      <c r="I43" s="68">
        <v>46</v>
      </c>
      <c r="J43" s="68">
        <v>249</v>
      </c>
      <c r="K43" s="68">
        <v>43</v>
      </c>
      <c r="L43" s="68">
        <v>10</v>
      </c>
      <c r="M43" s="68">
        <v>12</v>
      </c>
      <c r="N43" s="68">
        <v>0</v>
      </c>
      <c r="O43" s="68">
        <v>10</v>
      </c>
      <c r="P43" s="68">
        <v>129</v>
      </c>
      <c r="Q43" s="68">
        <v>29</v>
      </c>
    </row>
    <row r="44" spans="1:17" x14ac:dyDescent="0.25">
      <c r="A44" s="68" t="s">
        <v>242</v>
      </c>
      <c r="B44" s="68">
        <v>30071</v>
      </c>
      <c r="C44" s="68" t="s">
        <v>243</v>
      </c>
      <c r="D44" s="68">
        <v>3340</v>
      </c>
      <c r="E44" s="68">
        <v>33</v>
      </c>
      <c r="F44" s="68">
        <v>1869</v>
      </c>
      <c r="G44" s="68">
        <v>115</v>
      </c>
      <c r="H44" s="68">
        <v>1869</v>
      </c>
      <c r="I44" s="68">
        <v>115</v>
      </c>
      <c r="J44" s="68">
        <v>1733</v>
      </c>
      <c r="K44" s="68">
        <v>114</v>
      </c>
      <c r="L44" s="68">
        <v>136</v>
      </c>
      <c r="M44" s="68">
        <v>58</v>
      </c>
      <c r="N44" s="68">
        <v>0</v>
      </c>
      <c r="O44" s="68">
        <v>10</v>
      </c>
      <c r="P44" s="68">
        <v>1471</v>
      </c>
      <c r="Q44" s="68">
        <v>107</v>
      </c>
    </row>
    <row r="45" spans="1:17" x14ac:dyDescent="0.25">
      <c r="A45" s="68" t="s">
        <v>244</v>
      </c>
      <c r="B45" s="68">
        <v>30073</v>
      </c>
      <c r="C45" s="68" t="s">
        <v>245</v>
      </c>
      <c r="D45" s="68">
        <v>4853</v>
      </c>
      <c r="E45" s="68">
        <v>21</v>
      </c>
      <c r="F45" s="68">
        <v>2895</v>
      </c>
      <c r="G45" s="68">
        <v>138</v>
      </c>
      <c r="H45" s="68">
        <v>2895</v>
      </c>
      <c r="I45" s="68">
        <v>138</v>
      </c>
      <c r="J45" s="68">
        <v>2649</v>
      </c>
      <c r="K45" s="68">
        <v>139</v>
      </c>
      <c r="L45" s="68">
        <v>246</v>
      </c>
      <c r="M45" s="68">
        <v>141</v>
      </c>
      <c r="N45" s="68">
        <v>0</v>
      </c>
      <c r="O45" s="68">
        <v>14</v>
      </c>
      <c r="P45" s="68">
        <v>1958</v>
      </c>
      <c r="Q45" s="68">
        <v>137</v>
      </c>
    </row>
    <row r="46" spans="1:17" x14ac:dyDescent="0.25">
      <c r="A46" s="68" t="s">
        <v>246</v>
      </c>
      <c r="B46" s="68">
        <v>30075</v>
      </c>
      <c r="C46" s="68" t="s">
        <v>247</v>
      </c>
      <c r="D46" s="68">
        <v>1435</v>
      </c>
      <c r="E46" s="68">
        <v>92</v>
      </c>
      <c r="F46" s="68">
        <v>995</v>
      </c>
      <c r="G46" s="68">
        <v>91</v>
      </c>
      <c r="H46" s="68">
        <v>995</v>
      </c>
      <c r="I46" s="68">
        <v>91</v>
      </c>
      <c r="J46" s="68">
        <v>952</v>
      </c>
      <c r="K46" s="68">
        <v>91</v>
      </c>
      <c r="L46" s="68">
        <v>43</v>
      </c>
      <c r="M46" s="68">
        <v>23</v>
      </c>
      <c r="N46" s="68">
        <v>0</v>
      </c>
      <c r="O46" s="68">
        <v>10</v>
      </c>
      <c r="P46" s="68">
        <v>440</v>
      </c>
      <c r="Q46" s="68">
        <v>55</v>
      </c>
    </row>
    <row r="47" spans="1:17" x14ac:dyDescent="0.25">
      <c r="A47" s="68" t="s">
        <v>248</v>
      </c>
      <c r="B47" s="68">
        <v>30077</v>
      </c>
      <c r="C47" s="68" t="s">
        <v>249</v>
      </c>
      <c r="D47" s="68">
        <v>6047</v>
      </c>
      <c r="E47" s="68">
        <v>49</v>
      </c>
      <c r="F47" s="68">
        <v>2675</v>
      </c>
      <c r="G47" s="68">
        <v>198</v>
      </c>
      <c r="H47" s="68">
        <v>2675</v>
      </c>
      <c r="I47" s="68">
        <v>198</v>
      </c>
      <c r="J47" s="68">
        <v>2636</v>
      </c>
      <c r="K47" s="68">
        <v>199</v>
      </c>
      <c r="L47" s="68">
        <v>39</v>
      </c>
      <c r="M47" s="68">
        <v>21</v>
      </c>
      <c r="N47" s="68">
        <v>0</v>
      </c>
      <c r="O47" s="68">
        <v>14</v>
      </c>
      <c r="P47" s="68">
        <v>3372</v>
      </c>
      <c r="Q47" s="68">
        <v>214</v>
      </c>
    </row>
    <row r="48" spans="1:17" x14ac:dyDescent="0.25">
      <c r="A48" s="68" t="s">
        <v>250</v>
      </c>
      <c r="B48" s="68">
        <v>30079</v>
      </c>
      <c r="C48" s="68" t="s">
        <v>251</v>
      </c>
      <c r="D48" s="68">
        <v>1106</v>
      </c>
      <c r="E48" s="68">
        <v>98</v>
      </c>
      <c r="F48" s="68">
        <v>610</v>
      </c>
      <c r="G48" s="68">
        <v>96</v>
      </c>
      <c r="H48" s="68">
        <v>610</v>
      </c>
      <c r="I48" s="68">
        <v>96</v>
      </c>
      <c r="J48" s="68">
        <v>568</v>
      </c>
      <c r="K48" s="68">
        <v>83</v>
      </c>
      <c r="L48" s="68">
        <v>42</v>
      </c>
      <c r="M48" s="68">
        <v>34</v>
      </c>
      <c r="N48" s="68">
        <v>0</v>
      </c>
      <c r="O48" s="68">
        <v>10</v>
      </c>
      <c r="P48" s="68">
        <v>496</v>
      </c>
      <c r="Q48" s="68">
        <v>80</v>
      </c>
    </row>
    <row r="49" spans="1:17" x14ac:dyDescent="0.25">
      <c r="A49" s="68" t="s">
        <v>252</v>
      </c>
      <c r="B49" s="68">
        <v>30081</v>
      </c>
      <c r="C49" s="68" t="s">
        <v>253</v>
      </c>
      <c r="D49" s="68">
        <v>33715</v>
      </c>
      <c r="E49" s="68">
        <v>148</v>
      </c>
      <c r="F49" s="68">
        <v>18801</v>
      </c>
      <c r="G49" s="68">
        <v>485</v>
      </c>
      <c r="H49" s="68">
        <v>18753</v>
      </c>
      <c r="I49" s="68">
        <v>483</v>
      </c>
      <c r="J49" s="68">
        <v>17301</v>
      </c>
      <c r="K49" s="68">
        <v>595</v>
      </c>
      <c r="L49" s="68">
        <v>1452</v>
      </c>
      <c r="M49" s="68">
        <v>298</v>
      </c>
      <c r="N49" s="68">
        <v>48</v>
      </c>
      <c r="O49" s="68">
        <v>57</v>
      </c>
      <c r="P49" s="68">
        <v>14914</v>
      </c>
      <c r="Q49" s="68">
        <v>491</v>
      </c>
    </row>
    <row r="50" spans="1:17" x14ac:dyDescent="0.25">
      <c r="A50" s="68" t="s">
        <v>254</v>
      </c>
      <c r="B50" s="68">
        <v>30083</v>
      </c>
      <c r="C50" s="68" t="s">
        <v>255</v>
      </c>
      <c r="D50" s="68">
        <v>8968</v>
      </c>
      <c r="E50" s="68">
        <v>114</v>
      </c>
      <c r="F50" s="68">
        <v>6283</v>
      </c>
      <c r="G50" s="68">
        <v>199</v>
      </c>
      <c r="H50" s="68">
        <v>6283</v>
      </c>
      <c r="I50" s="68">
        <v>199</v>
      </c>
      <c r="J50" s="68">
        <v>6123</v>
      </c>
      <c r="K50" s="68">
        <v>207</v>
      </c>
      <c r="L50" s="68">
        <v>160</v>
      </c>
      <c r="M50" s="68">
        <v>70</v>
      </c>
      <c r="N50" s="68">
        <v>0</v>
      </c>
      <c r="O50" s="68">
        <v>16</v>
      </c>
      <c r="P50" s="68">
        <v>2685</v>
      </c>
      <c r="Q50" s="68">
        <v>198</v>
      </c>
    </row>
    <row r="51" spans="1:17" x14ac:dyDescent="0.25">
      <c r="A51" s="68" t="s">
        <v>256</v>
      </c>
      <c r="B51" s="68">
        <v>30085</v>
      </c>
      <c r="C51" s="68" t="s">
        <v>257</v>
      </c>
      <c r="D51" s="68">
        <v>7964</v>
      </c>
      <c r="E51" s="68">
        <v>81</v>
      </c>
      <c r="F51" s="68">
        <v>3962</v>
      </c>
      <c r="G51" s="68">
        <v>192</v>
      </c>
      <c r="H51" s="68">
        <v>3962</v>
      </c>
      <c r="I51" s="68">
        <v>192</v>
      </c>
      <c r="J51" s="68">
        <v>3715</v>
      </c>
      <c r="K51" s="68">
        <v>216</v>
      </c>
      <c r="L51" s="68">
        <v>247</v>
      </c>
      <c r="M51" s="68">
        <v>127</v>
      </c>
      <c r="N51" s="68">
        <v>0</v>
      </c>
      <c r="O51" s="68">
        <v>16</v>
      </c>
      <c r="P51" s="68">
        <v>4002</v>
      </c>
      <c r="Q51" s="68">
        <v>188</v>
      </c>
    </row>
    <row r="52" spans="1:17" x14ac:dyDescent="0.25">
      <c r="A52" s="68" t="s">
        <v>258</v>
      </c>
      <c r="B52" s="68">
        <v>30087</v>
      </c>
      <c r="C52" s="68" t="s">
        <v>259</v>
      </c>
      <c r="D52" s="68">
        <v>6951</v>
      </c>
      <c r="E52" s="68">
        <v>48</v>
      </c>
      <c r="F52" s="68">
        <v>4521</v>
      </c>
      <c r="G52" s="68">
        <v>166</v>
      </c>
      <c r="H52" s="68">
        <v>4521</v>
      </c>
      <c r="I52" s="68">
        <v>166</v>
      </c>
      <c r="J52" s="68">
        <v>4089</v>
      </c>
      <c r="K52" s="68">
        <v>167</v>
      </c>
      <c r="L52" s="68">
        <v>432</v>
      </c>
      <c r="M52" s="68">
        <v>97</v>
      </c>
      <c r="N52" s="68">
        <v>0</v>
      </c>
      <c r="O52" s="68">
        <v>14</v>
      </c>
      <c r="P52" s="68">
        <v>2430</v>
      </c>
      <c r="Q52" s="68">
        <v>159</v>
      </c>
    </row>
    <row r="53" spans="1:17" x14ac:dyDescent="0.25">
      <c r="A53" s="68" t="s">
        <v>260</v>
      </c>
      <c r="B53" s="68">
        <v>30089</v>
      </c>
      <c r="C53" s="68" t="s">
        <v>261</v>
      </c>
      <c r="D53" s="68">
        <v>9511</v>
      </c>
      <c r="E53" s="68">
        <v>52</v>
      </c>
      <c r="F53" s="68">
        <v>4514</v>
      </c>
      <c r="G53" s="68">
        <v>252</v>
      </c>
      <c r="H53" s="68">
        <v>4514</v>
      </c>
      <c r="I53" s="68">
        <v>252</v>
      </c>
      <c r="J53" s="68">
        <v>4096</v>
      </c>
      <c r="K53" s="68">
        <v>275</v>
      </c>
      <c r="L53" s="68">
        <v>418</v>
      </c>
      <c r="M53" s="68">
        <v>110</v>
      </c>
      <c r="N53" s="68">
        <v>0</v>
      </c>
      <c r="O53" s="68">
        <v>16</v>
      </c>
      <c r="P53" s="68">
        <v>4997</v>
      </c>
      <c r="Q53" s="68">
        <v>252</v>
      </c>
    </row>
    <row r="54" spans="1:17" x14ac:dyDescent="0.25">
      <c r="A54" s="68" t="s">
        <v>262</v>
      </c>
      <c r="B54" s="68">
        <v>30091</v>
      </c>
      <c r="C54" s="68" t="s">
        <v>263</v>
      </c>
      <c r="D54" s="68">
        <v>2938</v>
      </c>
      <c r="E54" s="68">
        <v>109</v>
      </c>
      <c r="F54" s="68">
        <v>1942</v>
      </c>
      <c r="G54" s="68">
        <v>119</v>
      </c>
      <c r="H54" s="68">
        <v>1942</v>
      </c>
      <c r="I54" s="68">
        <v>119</v>
      </c>
      <c r="J54" s="68">
        <v>1891</v>
      </c>
      <c r="K54" s="68">
        <v>121</v>
      </c>
      <c r="L54" s="68">
        <v>51</v>
      </c>
      <c r="M54" s="68">
        <v>32</v>
      </c>
      <c r="N54" s="68">
        <v>0</v>
      </c>
      <c r="O54" s="68">
        <v>10</v>
      </c>
      <c r="P54" s="68">
        <v>996</v>
      </c>
      <c r="Q54" s="68">
        <v>92</v>
      </c>
    </row>
    <row r="55" spans="1:17" x14ac:dyDescent="0.25">
      <c r="A55" s="68" t="s">
        <v>264</v>
      </c>
      <c r="B55" s="68">
        <v>30093</v>
      </c>
      <c r="C55" s="68" t="s">
        <v>265</v>
      </c>
      <c r="D55" s="68">
        <v>28362</v>
      </c>
      <c r="E55" s="68">
        <v>211</v>
      </c>
      <c r="F55" s="68">
        <v>17564</v>
      </c>
      <c r="G55" s="68">
        <v>596</v>
      </c>
      <c r="H55" s="68">
        <v>17553</v>
      </c>
      <c r="I55" s="68">
        <v>597</v>
      </c>
      <c r="J55" s="68">
        <v>16317</v>
      </c>
      <c r="K55" s="68">
        <v>602</v>
      </c>
      <c r="L55" s="68">
        <v>1236</v>
      </c>
      <c r="M55" s="68">
        <v>282</v>
      </c>
      <c r="N55" s="68">
        <v>11</v>
      </c>
      <c r="O55" s="68">
        <v>15</v>
      </c>
      <c r="P55" s="68">
        <v>10798</v>
      </c>
      <c r="Q55" s="68">
        <v>591</v>
      </c>
    </row>
    <row r="56" spans="1:17" x14ac:dyDescent="0.25">
      <c r="A56" s="68" t="s">
        <v>266</v>
      </c>
      <c r="B56" s="68">
        <v>30095</v>
      </c>
      <c r="C56" s="68" t="s">
        <v>267</v>
      </c>
      <c r="D56" s="68">
        <v>7632</v>
      </c>
      <c r="E56" s="68">
        <v>56</v>
      </c>
      <c r="F56" s="68">
        <v>4713</v>
      </c>
      <c r="G56" s="68">
        <v>192</v>
      </c>
      <c r="H56" s="68">
        <v>4700</v>
      </c>
      <c r="I56" s="68">
        <v>193</v>
      </c>
      <c r="J56" s="68">
        <v>4520</v>
      </c>
      <c r="K56" s="68">
        <v>207</v>
      </c>
      <c r="L56" s="68">
        <v>180</v>
      </c>
      <c r="M56" s="68">
        <v>89</v>
      </c>
      <c r="N56" s="68">
        <v>13</v>
      </c>
      <c r="O56" s="68">
        <v>14</v>
      </c>
      <c r="P56" s="68">
        <v>2919</v>
      </c>
      <c r="Q56" s="68">
        <v>197</v>
      </c>
    </row>
    <row r="57" spans="1:17" x14ac:dyDescent="0.25">
      <c r="A57" s="68" t="s">
        <v>268</v>
      </c>
      <c r="B57" s="68">
        <v>30097</v>
      </c>
      <c r="C57" s="68" t="s">
        <v>269</v>
      </c>
      <c r="D57" s="68">
        <v>2903</v>
      </c>
      <c r="E57" s="68">
        <v>86</v>
      </c>
      <c r="F57" s="68">
        <v>1591</v>
      </c>
      <c r="G57" s="68">
        <v>99</v>
      </c>
      <c r="H57" s="68">
        <v>1591</v>
      </c>
      <c r="I57" s="68">
        <v>99</v>
      </c>
      <c r="J57" s="68">
        <v>1584</v>
      </c>
      <c r="K57" s="68">
        <v>99</v>
      </c>
      <c r="L57" s="68">
        <v>7</v>
      </c>
      <c r="M57" s="68">
        <v>6</v>
      </c>
      <c r="N57" s="68">
        <v>0</v>
      </c>
      <c r="O57" s="68">
        <v>10</v>
      </c>
      <c r="P57" s="68">
        <v>1312</v>
      </c>
      <c r="Q57" s="68">
        <v>113</v>
      </c>
    </row>
    <row r="58" spans="1:17" x14ac:dyDescent="0.25">
      <c r="A58" s="68" t="s">
        <v>270</v>
      </c>
      <c r="B58" s="68">
        <v>30099</v>
      </c>
      <c r="C58" s="68" t="s">
        <v>271</v>
      </c>
      <c r="D58" s="68">
        <v>4790</v>
      </c>
      <c r="E58" s="68">
        <v>32</v>
      </c>
      <c r="F58" s="68">
        <v>2942</v>
      </c>
      <c r="G58" s="68">
        <v>157</v>
      </c>
      <c r="H58" s="68">
        <v>2925</v>
      </c>
      <c r="I58" s="68">
        <v>158</v>
      </c>
      <c r="J58" s="68">
        <v>2765</v>
      </c>
      <c r="K58" s="68">
        <v>148</v>
      </c>
      <c r="L58" s="68">
        <v>160</v>
      </c>
      <c r="M58" s="68">
        <v>161</v>
      </c>
      <c r="N58" s="68">
        <v>17</v>
      </c>
      <c r="O58" s="68">
        <v>20</v>
      </c>
      <c r="P58" s="68">
        <v>1848</v>
      </c>
      <c r="Q58" s="68">
        <v>157</v>
      </c>
    </row>
    <row r="59" spans="1:17" x14ac:dyDescent="0.25">
      <c r="A59" s="68" t="s">
        <v>272</v>
      </c>
      <c r="B59" s="68">
        <v>30101</v>
      </c>
      <c r="C59" s="68" t="s">
        <v>273</v>
      </c>
      <c r="D59" s="68">
        <v>4274</v>
      </c>
      <c r="E59" s="68">
        <v>66</v>
      </c>
      <c r="F59" s="68">
        <v>2358</v>
      </c>
      <c r="G59" s="68">
        <v>166</v>
      </c>
      <c r="H59" s="68">
        <v>2358</v>
      </c>
      <c r="I59" s="68">
        <v>166</v>
      </c>
      <c r="J59" s="68">
        <v>2334</v>
      </c>
      <c r="K59" s="68">
        <v>159</v>
      </c>
      <c r="L59" s="68">
        <v>24</v>
      </c>
      <c r="M59" s="68">
        <v>25</v>
      </c>
      <c r="N59" s="68">
        <v>0</v>
      </c>
      <c r="O59" s="68">
        <v>14</v>
      </c>
      <c r="P59" s="68">
        <v>1916</v>
      </c>
      <c r="Q59" s="68">
        <v>166</v>
      </c>
    </row>
    <row r="60" spans="1:17" x14ac:dyDescent="0.25">
      <c r="A60" s="68" t="s">
        <v>274</v>
      </c>
      <c r="B60" s="68">
        <v>30103</v>
      </c>
      <c r="C60" s="68" t="s">
        <v>275</v>
      </c>
      <c r="D60" s="68">
        <v>706</v>
      </c>
      <c r="E60" s="68">
        <v>55</v>
      </c>
      <c r="F60" s="68">
        <v>397</v>
      </c>
      <c r="G60" s="68">
        <v>43</v>
      </c>
      <c r="H60" s="68">
        <v>397</v>
      </c>
      <c r="I60" s="68">
        <v>43</v>
      </c>
      <c r="J60" s="68">
        <v>397</v>
      </c>
      <c r="K60" s="68">
        <v>43</v>
      </c>
      <c r="L60" s="68">
        <v>0</v>
      </c>
      <c r="M60" s="68">
        <v>10</v>
      </c>
      <c r="N60" s="68">
        <v>0</v>
      </c>
      <c r="O60" s="68">
        <v>10</v>
      </c>
      <c r="P60" s="68">
        <v>309</v>
      </c>
      <c r="Q60" s="68">
        <v>46</v>
      </c>
    </row>
    <row r="61" spans="1:17" x14ac:dyDescent="0.25">
      <c r="A61" s="68" t="s">
        <v>276</v>
      </c>
      <c r="B61" s="68">
        <v>30105</v>
      </c>
      <c r="C61" s="68" t="s">
        <v>277</v>
      </c>
      <c r="D61" s="68">
        <v>6064</v>
      </c>
      <c r="E61" s="68">
        <v>64</v>
      </c>
      <c r="F61" s="68">
        <v>3974</v>
      </c>
      <c r="G61" s="68">
        <v>152</v>
      </c>
      <c r="H61" s="68">
        <v>3974</v>
      </c>
      <c r="I61" s="68">
        <v>152</v>
      </c>
      <c r="J61" s="68">
        <v>3792</v>
      </c>
      <c r="K61" s="68">
        <v>166</v>
      </c>
      <c r="L61" s="68">
        <v>182</v>
      </c>
      <c r="M61" s="68">
        <v>67</v>
      </c>
      <c r="N61" s="68">
        <v>0</v>
      </c>
      <c r="O61" s="68">
        <v>14</v>
      </c>
      <c r="P61" s="68">
        <v>2090</v>
      </c>
      <c r="Q61" s="68">
        <v>160</v>
      </c>
    </row>
    <row r="62" spans="1:17" x14ac:dyDescent="0.25">
      <c r="A62" s="68" t="s">
        <v>278</v>
      </c>
      <c r="B62" s="68">
        <v>30107</v>
      </c>
      <c r="C62" s="68" t="s">
        <v>279</v>
      </c>
      <c r="D62" s="68">
        <v>1649</v>
      </c>
      <c r="E62" s="68">
        <v>95</v>
      </c>
      <c r="F62" s="68">
        <v>1009</v>
      </c>
      <c r="G62" s="68">
        <v>110</v>
      </c>
      <c r="H62" s="68">
        <v>1009</v>
      </c>
      <c r="I62" s="68">
        <v>110</v>
      </c>
      <c r="J62" s="68">
        <v>981</v>
      </c>
      <c r="K62" s="68">
        <v>114</v>
      </c>
      <c r="L62" s="68">
        <v>28</v>
      </c>
      <c r="M62" s="68">
        <v>18</v>
      </c>
      <c r="N62" s="68">
        <v>0</v>
      </c>
      <c r="O62" s="68">
        <v>10</v>
      </c>
      <c r="P62" s="68">
        <v>640</v>
      </c>
      <c r="Q62" s="68">
        <v>89</v>
      </c>
    </row>
    <row r="63" spans="1:17" x14ac:dyDescent="0.25">
      <c r="A63" s="68" t="s">
        <v>280</v>
      </c>
      <c r="B63" s="68">
        <v>30109</v>
      </c>
      <c r="C63" s="68" t="s">
        <v>281</v>
      </c>
      <c r="D63" s="68">
        <v>932</v>
      </c>
      <c r="E63" s="68">
        <v>77</v>
      </c>
      <c r="F63" s="68">
        <v>547</v>
      </c>
      <c r="G63" s="68">
        <v>71</v>
      </c>
      <c r="H63" s="68">
        <v>547</v>
      </c>
      <c r="I63" s="68">
        <v>71</v>
      </c>
      <c r="J63" s="68">
        <v>532</v>
      </c>
      <c r="K63" s="68">
        <v>71</v>
      </c>
      <c r="L63" s="68">
        <v>15</v>
      </c>
      <c r="M63" s="68">
        <v>12</v>
      </c>
      <c r="N63" s="68">
        <v>0</v>
      </c>
      <c r="O63" s="68">
        <v>10</v>
      </c>
      <c r="P63" s="68">
        <v>385</v>
      </c>
      <c r="Q63" s="68">
        <v>63</v>
      </c>
    </row>
    <row r="64" spans="1:17" x14ac:dyDescent="0.25">
      <c r="A64" s="68" t="s">
        <v>282</v>
      </c>
      <c r="B64" s="68">
        <v>30111</v>
      </c>
      <c r="C64" s="68" t="s">
        <v>283</v>
      </c>
      <c r="D64" s="68">
        <v>122542</v>
      </c>
      <c r="E64" s="68">
        <v>234</v>
      </c>
      <c r="F64" s="68">
        <v>82940</v>
      </c>
      <c r="G64" s="68">
        <v>860</v>
      </c>
      <c r="H64" s="68">
        <v>82634</v>
      </c>
      <c r="I64" s="68">
        <v>882</v>
      </c>
      <c r="J64" s="68">
        <v>79547</v>
      </c>
      <c r="K64" s="68">
        <v>948</v>
      </c>
      <c r="L64" s="68">
        <v>3087</v>
      </c>
      <c r="M64" s="68">
        <v>364</v>
      </c>
      <c r="N64" s="68">
        <v>306</v>
      </c>
      <c r="O64" s="68">
        <v>148</v>
      </c>
      <c r="P64" s="68">
        <v>39602</v>
      </c>
      <c r="Q64" s="68">
        <v>927</v>
      </c>
    </row>
    <row r="65" spans="1:17" x14ac:dyDescent="0.25">
      <c r="A65" s="68" t="s">
        <v>284</v>
      </c>
      <c r="B65" s="68">
        <v>30530035</v>
      </c>
      <c r="C65" s="68" t="s">
        <v>285</v>
      </c>
      <c r="D65" s="68">
        <v>7142</v>
      </c>
      <c r="E65" s="68">
        <v>255</v>
      </c>
      <c r="F65" s="68">
        <v>3728</v>
      </c>
      <c r="G65" s="68">
        <v>361</v>
      </c>
      <c r="H65" s="68">
        <v>3728</v>
      </c>
      <c r="I65" s="68">
        <v>361</v>
      </c>
      <c r="J65" s="68">
        <v>3248</v>
      </c>
      <c r="K65" s="68">
        <v>372</v>
      </c>
      <c r="L65" s="68">
        <v>480</v>
      </c>
      <c r="M65" s="68">
        <v>124</v>
      </c>
      <c r="N65" s="68">
        <v>0</v>
      </c>
      <c r="O65" s="68">
        <v>14</v>
      </c>
      <c r="P65" s="68">
        <v>3414</v>
      </c>
      <c r="Q65" s="68">
        <v>268</v>
      </c>
    </row>
    <row r="66" spans="1:17" x14ac:dyDescent="0.25">
      <c r="A66" s="68" t="s">
        <v>286</v>
      </c>
      <c r="B66" s="68">
        <v>30530073</v>
      </c>
      <c r="C66" s="68" t="s">
        <v>287</v>
      </c>
      <c r="D66" s="68">
        <v>580</v>
      </c>
      <c r="E66" s="68">
        <v>75</v>
      </c>
      <c r="F66" s="68">
        <v>324</v>
      </c>
      <c r="G66" s="68">
        <v>54</v>
      </c>
      <c r="H66" s="68">
        <v>324</v>
      </c>
      <c r="I66" s="68">
        <v>54</v>
      </c>
      <c r="J66" s="68">
        <v>247</v>
      </c>
      <c r="K66" s="68">
        <v>44</v>
      </c>
      <c r="L66" s="68">
        <v>77</v>
      </c>
      <c r="M66" s="68">
        <v>23</v>
      </c>
      <c r="N66" s="68">
        <v>0</v>
      </c>
      <c r="O66" s="68">
        <v>10</v>
      </c>
      <c r="P66" s="68">
        <v>256</v>
      </c>
      <c r="Q66" s="68">
        <v>53</v>
      </c>
    </row>
    <row r="67" spans="1:17" x14ac:dyDescent="0.25">
      <c r="A67" s="68" t="s">
        <v>288</v>
      </c>
      <c r="B67" s="68">
        <v>84530003</v>
      </c>
      <c r="C67" s="68" t="s">
        <v>289</v>
      </c>
      <c r="D67" s="68">
        <v>4565</v>
      </c>
      <c r="E67" s="68">
        <v>214</v>
      </c>
      <c r="F67" s="68">
        <v>2864</v>
      </c>
      <c r="G67" s="68">
        <v>195</v>
      </c>
      <c r="H67" s="68">
        <v>2864</v>
      </c>
      <c r="I67" s="68">
        <v>195</v>
      </c>
      <c r="J67" s="68">
        <v>2262</v>
      </c>
      <c r="K67" s="68">
        <v>190</v>
      </c>
      <c r="L67" s="68">
        <v>602</v>
      </c>
      <c r="M67" s="68">
        <v>105</v>
      </c>
      <c r="N67" s="68">
        <v>0</v>
      </c>
      <c r="O67" s="68">
        <v>14</v>
      </c>
      <c r="P67" s="68">
        <v>1701</v>
      </c>
      <c r="Q67" s="68">
        <v>143</v>
      </c>
    </row>
    <row r="68" spans="1:17" x14ac:dyDescent="0.25">
      <c r="A68" s="68" t="s">
        <v>290</v>
      </c>
      <c r="B68" s="68">
        <v>84530103</v>
      </c>
      <c r="C68" s="68" t="s">
        <v>291</v>
      </c>
      <c r="D68" s="68">
        <v>0</v>
      </c>
      <c r="E68" s="68">
        <v>10</v>
      </c>
      <c r="F68" s="68">
        <v>0</v>
      </c>
      <c r="G68" s="68">
        <v>10</v>
      </c>
      <c r="H68" s="68">
        <v>0</v>
      </c>
      <c r="I68" s="68">
        <v>10</v>
      </c>
      <c r="J68" s="68">
        <v>0</v>
      </c>
      <c r="K68" s="68">
        <v>10</v>
      </c>
      <c r="L68" s="68">
        <v>0</v>
      </c>
      <c r="M68" s="68">
        <v>10</v>
      </c>
      <c r="N68" s="68">
        <v>0</v>
      </c>
      <c r="O68" s="68">
        <v>10</v>
      </c>
      <c r="P68" s="68">
        <v>0</v>
      </c>
      <c r="Q68" s="68">
        <v>10</v>
      </c>
    </row>
    <row r="69" spans="1:17" x14ac:dyDescent="0.25">
      <c r="A69" s="68" t="s">
        <v>292</v>
      </c>
      <c r="B69" s="68">
        <v>84530111</v>
      </c>
      <c r="C69" s="68" t="s">
        <v>293</v>
      </c>
      <c r="D69" s="68">
        <v>385</v>
      </c>
      <c r="E69" s="68">
        <v>107</v>
      </c>
      <c r="F69" s="68">
        <v>243</v>
      </c>
      <c r="G69" s="68">
        <v>80</v>
      </c>
      <c r="H69" s="68">
        <v>243</v>
      </c>
      <c r="I69" s="68">
        <v>80</v>
      </c>
      <c r="J69" s="68">
        <v>231</v>
      </c>
      <c r="K69" s="68">
        <v>78</v>
      </c>
      <c r="L69" s="68">
        <v>12</v>
      </c>
      <c r="M69" s="68">
        <v>9</v>
      </c>
      <c r="N69" s="68">
        <v>0</v>
      </c>
      <c r="O69" s="68">
        <v>10</v>
      </c>
      <c r="P69" s="68">
        <v>142</v>
      </c>
      <c r="Q69" s="68">
        <v>56</v>
      </c>
    </row>
    <row r="70" spans="1:17" x14ac:dyDescent="0.25">
      <c r="A70" s="68" t="s">
        <v>294</v>
      </c>
      <c r="B70" s="68">
        <v>111030029</v>
      </c>
      <c r="C70" s="68" t="s">
        <v>295</v>
      </c>
      <c r="D70" s="68">
        <v>10</v>
      </c>
      <c r="E70" s="68">
        <v>11</v>
      </c>
      <c r="F70" s="68">
        <v>6</v>
      </c>
      <c r="G70" s="68">
        <v>6</v>
      </c>
      <c r="H70" s="68">
        <v>6</v>
      </c>
      <c r="I70" s="68">
        <v>6</v>
      </c>
      <c r="J70" s="68">
        <v>6</v>
      </c>
      <c r="K70" s="68">
        <v>6</v>
      </c>
      <c r="L70" s="68">
        <v>0</v>
      </c>
      <c r="M70" s="68">
        <v>10</v>
      </c>
      <c r="N70" s="68">
        <v>0</v>
      </c>
      <c r="O70" s="68">
        <v>10</v>
      </c>
      <c r="P70" s="68">
        <v>4</v>
      </c>
      <c r="Q70" s="68">
        <v>6</v>
      </c>
    </row>
    <row r="71" spans="1:17" x14ac:dyDescent="0.25">
      <c r="A71" s="68" t="s">
        <v>296</v>
      </c>
      <c r="B71" s="68">
        <v>111030047</v>
      </c>
      <c r="C71" s="68" t="s">
        <v>297</v>
      </c>
      <c r="D71" s="68">
        <v>20036</v>
      </c>
      <c r="E71" s="68">
        <v>257</v>
      </c>
      <c r="F71" s="68">
        <v>11502</v>
      </c>
      <c r="G71" s="68">
        <v>357</v>
      </c>
      <c r="H71" s="68">
        <v>11499</v>
      </c>
      <c r="I71" s="68">
        <v>356</v>
      </c>
      <c r="J71" s="68">
        <v>10387</v>
      </c>
      <c r="K71" s="68">
        <v>368</v>
      </c>
      <c r="L71" s="68">
        <v>1112</v>
      </c>
      <c r="M71" s="68">
        <v>174</v>
      </c>
      <c r="N71" s="68">
        <v>3</v>
      </c>
      <c r="O71" s="68">
        <v>6</v>
      </c>
      <c r="P71" s="68">
        <v>8534</v>
      </c>
      <c r="Q71" s="68">
        <v>303</v>
      </c>
    </row>
    <row r="72" spans="1:17" x14ac:dyDescent="0.25">
      <c r="A72" s="68" t="s">
        <v>298</v>
      </c>
      <c r="B72" s="68">
        <v>111030063</v>
      </c>
      <c r="C72" s="68" t="s">
        <v>299</v>
      </c>
      <c r="D72" s="68">
        <v>822</v>
      </c>
      <c r="E72" s="68">
        <v>178</v>
      </c>
      <c r="F72" s="68">
        <v>489</v>
      </c>
      <c r="G72" s="68">
        <v>141</v>
      </c>
      <c r="H72" s="68">
        <v>489</v>
      </c>
      <c r="I72" s="68">
        <v>141</v>
      </c>
      <c r="J72" s="68">
        <v>431</v>
      </c>
      <c r="K72" s="68">
        <v>144</v>
      </c>
      <c r="L72" s="68">
        <v>58</v>
      </c>
      <c r="M72" s="68">
        <v>36</v>
      </c>
      <c r="N72" s="68">
        <v>0</v>
      </c>
      <c r="O72" s="68">
        <v>10</v>
      </c>
      <c r="P72" s="68">
        <v>333</v>
      </c>
      <c r="Q72" s="68">
        <v>102</v>
      </c>
    </row>
    <row r="73" spans="1:17" x14ac:dyDescent="0.25">
      <c r="A73" s="68" t="s">
        <v>300</v>
      </c>
      <c r="B73" s="68">
        <v>111030089</v>
      </c>
      <c r="C73" s="68" t="s">
        <v>301</v>
      </c>
      <c r="D73" s="68">
        <v>1560</v>
      </c>
      <c r="E73" s="68">
        <v>87</v>
      </c>
      <c r="F73" s="68">
        <v>690</v>
      </c>
      <c r="G73" s="68">
        <v>76</v>
      </c>
      <c r="H73" s="68">
        <v>690</v>
      </c>
      <c r="I73" s="68">
        <v>76</v>
      </c>
      <c r="J73" s="68">
        <v>634</v>
      </c>
      <c r="K73" s="68">
        <v>74</v>
      </c>
      <c r="L73" s="68">
        <v>56</v>
      </c>
      <c r="M73" s="68">
        <v>18</v>
      </c>
      <c r="N73" s="68">
        <v>0</v>
      </c>
      <c r="O73" s="68">
        <v>10</v>
      </c>
      <c r="P73" s="68">
        <v>870</v>
      </c>
      <c r="Q73" s="68">
        <v>79</v>
      </c>
    </row>
    <row r="74" spans="1:17" x14ac:dyDescent="0.25">
      <c r="A74" s="68" t="s">
        <v>302</v>
      </c>
      <c r="B74" s="68">
        <v>115030005</v>
      </c>
      <c r="C74" s="68" t="s">
        <v>303</v>
      </c>
      <c r="D74" s="68">
        <v>1895</v>
      </c>
      <c r="E74" s="68">
        <v>109</v>
      </c>
      <c r="F74" s="68">
        <v>1131</v>
      </c>
      <c r="G74" s="68">
        <v>96</v>
      </c>
      <c r="H74" s="68">
        <v>1131</v>
      </c>
      <c r="I74" s="68">
        <v>96</v>
      </c>
      <c r="J74" s="68">
        <v>820</v>
      </c>
      <c r="K74" s="68">
        <v>92</v>
      </c>
      <c r="L74" s="68">
        <v>311</v>
      </c>
      <c r="M74" s="68">
        <v>66</v>
      </c>
      <c r="N74" s="68">
        <v>0</v>
      </c>
      <c r="O74" s="68">
        <v>10</v>
      </c>
      <c r="P74" s="68">
        <v>764</v>
      </c>
      <c r="Q74" s="68">
        <v>90</v>
      </c>
    </row>
    <row r="75" spans="1:17" x14ac:dyDescent="0.25">
      <c r="A75" s="68" t="s">
        <v>304</v>
      </c>
      <c r="B75" s="68">
        <v>115030071</v>
      </c>
      <c r="C75" s="68" t="s">
        <v>305</v>
      </c>
      <c r="D75" s="68">
        <v>100</v>
      </c>
      <c r="E75" s="68">
        <v>48</v>
      </c>
      <c r="F75" s="68">
        <v>66</v>
      </c>
      <c r="G75" s="68">
        <v>35</v>
      </c>
      <c r="H75" s="68">
        <v>66</v>
      </c>
      <c r="I75" s="68">
        <v>35</v>
      </c>
      <c r="J75" s="68">
        <v>40</v>
      </c>
      <c r="K75" s="68">
        <v>24</v>
      </c>
      <c r="L75" s="68">
        <v>26</v>
      </c>
      <c r="M75" s="68">
        <v>29</v>
      </c>
      <c r="N75" s="68">
        <v>0</v>
      </c>
      <c r="O75" s="68">
        <v>10</v>
      </c>
      <c r="P75" s="68">
        <v>34</v>
      </c>
      <c r="Q75" s="68">
        <v>20</v>
      </c>
    </row>
    <row r="76" spans="1:17" x14ac:dyDescent="0.25">
      <c r="A76" s="68" t="s">
        <v>306</v>
      </c>
      <c r="B76" s="68">
        <v>125030019</v>
      </c>
      <c r="C76" s="68" t="s">
        <v>307</v>
      </c>
      <c r="D76" s="68">
        <v>24</v>
      </c>
      <c r="E76" s="68">
        <v>20</v>
      </c>
      <c r="F76" s="68">
        <v>20</v>
      </c>
      <c r="G76" s="68">
        <v>19</v>
      </c>
      <c r="H76" s="68">
        <v>20</v>
      </c>
      <c r="I76" s="68">
        <v>19</v>
      </c>
      <c r="J76" s="68">
        <v>20</v>
      </c>
      <c r="K76" s="68">
        <v>19</v>
      </c>
      <c r="L76" s="68">
        <v>0</v>
      </c>
      <c r="M76" s="68">
        <v>10</v>
      </c>
      <c r="N76" s="68">
        <v>0</v>
      </c>
      <c r="O76" s="68">
        <v>10</v>
      </c>
      <c r="P76" s="68">
        <v>4</v>
      </c>
      <c r="Q76" s="68">
        <v>6</v>
      </c>
    </row>
    <row r="77" spans="1:17" x14ac:dyDescent="0.25">
      <c r="A77" s="68" t="s">
        <v>308</v>
      </c>
      <c r="B77" s="68">
        <v>125030085</v>
      </c>
      <c r="C77" s="68" t="s">
        <v>309</v>
      </c>
      <c r="D77" s="68">
        <v>6655</v>
      </c>
      <c r="E77" s="68">
        <v>143</v>
      </c>
      <c r="F77" s="68">
        <v>3175</v>
      </c>
      <c r="G77" s="68">
        <v>216</v>
      </c>
      <c r="H77" s="68">
        <v>3175</v>
      </c>
      <c r="I77" s="68">
        <v>216</v>
      </c>
      <c r="J77" s="68">
        <v>2936</v>
      </c>
      <c r="K77" s="68">
        <v>239</v>
      </c>
      <c r="L77" s="68">
        <v>239</v>
      </c>
      <c r="M77" s="68">
        <v>127</v>
      </c>
      <c r="N77" s="68">
        <v>0</v>
      </c>
      <c r="O77" s="68">
        <v>14</v>
      </c>
      <c r="P77" s="68">
        <v>3480</v>
      </c>
      <c r="Q77" s="68">
        <v>183</v>
      </c>
    </row>
    <row r="78" spans="1:17" x14ac:dyDescent="0.25">
      <c r="A78" s="68" t="s">
        <v>310</v>
      </c>
      <c r="B78" s="68">
        <v>125030091</v>
      </c>
      <c r="C78" s="68" t="s">
        <v>311</v>
      </c>
      <c r="D78" s="68">
        <v>74</v>
      </c>
      <c r="E78" s="68">
        <v>23</v>
      </c>
      <c r="F78" s="68">
        <v>55</v>
      </c>
      <c r="G78" s="68">
        <v>16</v>
      </c>
      <c r="H78" s="68">
        <v>55</v>
      </c>
      <c r="I78" s="68">
        <v>16</v>
      </c>
      <c r="J78" s="68">
        <v>55</v>
      </c>
      <c r="K78" s="68">
        <v>16</v>
      </c>
      <c r="L78" s="68">
        <v>0</v>
      </c>
      <c r="M78" s="68">
        <v>10</v>
      </c>
      <c r="N78" s="68">
        <v>0</v>
      </c>
      <c r="O78" s="68">
        <v>10</v>
      </c>
      <c r="P78" s="68">
        <v>19</v>
      </c>
      <c r="Q78" s="68">
        <v>14</v>
      </c>
    </row>
    <row r="79" spans="1:17" x14ac:dyDescent="0.25">
      <c r="A79" s="68" t="s">
        <v>312</v>
      </c>
      <c r="B79" s="68">
        <v>125030105</v>
      </c>
      <c r="C79" s="68" t="s">
        <v>313</v>
      </c>
      <c r="D79" s="68">
        <v>689</v>
      </c>
      <c r="E79" s="68">
        <v>100</v>
      </c>
      <c r="F79" s="68">
        <v>409</v>
      </c>
      <c r="G79" s="68">
        <v>86</v>
      </c>
      <c r="H79" s="68">
        <v>409</v>
      </c>
      <c r="I79" s="68">
        <v>86</v>
      </c>
      <c r="J79" s="68">
        <v>352</v>
      </c>
      <c r="K79" s="68">
        <v>78</v>
      </c>
      <c r="L79" s="68">
        <v>57</v>
      </c>
      <c r="M79" s="68">
        <v>31</v>
      </c>
      <c r="N79" s="68">
        <v>0</v>
      </c>
      <c r="O79" s="68">
        <v>10</v>
      </c>
      <c r="P79" s="68">
        <v>280</v>
      </c>
      <c r="Q79" s="68">
        <v>56</v>
      </c>
    </row>
    <row r="80" spans="1:17" x14ac:dyDescent="0.25">
      <c r="A80" s="68" t="s">
        <v>314</v>
      </c>
      <c r="B80" s="68">
        <v>249030003</v>
      </c>
      <c r="C80" s="68" t="s">
        <v>315</v>
      </c>
      <c r="D80" s="68">
        <v>1038</v>
      </c>
      <c r="E80" s="68">
        <v>148</v>
      </c>
      <c r="F80" s="68">
        <v>548</v>
      </c>
      <c r="G80" s="68">
        <v>97</v>
      </c>
      <c r="H80" s="68">
        <v>541</v>
      </c>
      <c r="I80" s="68">
        <v>95</v>
      </c>
      <c r="J80" s="68">
        <v>377</v>
      </c>
      <c r="K80" s="68">
        <v>66</v>
      </c>
      <c r="L80" s="68">
        <v>164</v>
      </c>
      <c r="M80" s="68">
        <v>65</v>
      </c>
      <c r="N80" s="68">
        <v>7</v>
      </c>
      <c r="O80" s="68">
        <v>11</v>
      </c>
      <c r="P80" s="68">
        <v>490</v>
      </c>
      <c r="Q80" s="68">
        <v>94</v>
      </c>
    </row>
    <row r="81" spans="1:17" x14ac:dyDescent="0.25">
      <c r="A81" s="68" t="s">
        <v>316</v>
      </c>
      <c r="B81" s="68">
        <v>249030087</v>
      </c>
      <c r="C81" s="68" t="s">
        <v>317</v>
      </c>
      <c r="D81" s="68">
        <v>2170</v>
      </c>
      <c r="E81" s="68">
        <v>105</v>
      </c>
      <c r="F81" s="68">
        <v>1274</v>
      </c>
      <c r="G81" s="68">
        <v>95</v>
      </c>
      <c r="H81" s="68">
        <v>1274</v>
      </c>
      <c r="I81" s="68">
        <v>95</v>
      </c>
      <c r="J81" s="68">
        <v>961</v>
      </c>
      <c r="K81" s="68">
        <v>83</v>
      </c>
      <c r="L81" s="68">
        <v>313</v>
      </c>
      <c r="M81" s="68">
        <v>71</v>
      </c>
      <c r="N81" s="68">
        <v>0</v>
      </c>
      <c r="O81" s="68">
        <v>10</v>
      </c>
      <c r="P81" s="68">
        <v>896</v>
      </c>
      <c r="Q81" s="68">
        <v>115</v>
      </c>
    </row>
    <row r="82" spans="1:17" x14ac:dyDescent="0.25">
      <c r="A82" s="68" t="s">
        <v>318</v>
      </c>
      <c r="B82" s="68">
        <v>320530015</v>
      </c>
      <c r="C82" s="68" t="s">
        <v>319</v>
      </c>
      <c r="D82" s="68">
        <v>871</v>
      </c>
      <c r="E82" s="68">
        <v>39</v>
      </c>
      <c r="F82" s="68">
        <v>341</v>
      </c>
      <c r="G82" s="68">
        <v>46</v>
      </c>
      <c r="H82" s="68">
        <v>341</v>
      </c>
      <c r="I82" s="68">
        <v>46</v>
      </c>
      <c r="J82" s="68">
        <v>315</v>
      </c>
      <c r="K82" s="68">
        <v>46</v>
      </c>
      <c r="L82" s="68">
        <v>26</v>
      </c>
      <c r="M82" s="68">
        <v>20</v>
      </c>
      <c r="N82" s="68">
        <v>0</v>
      </c>
      <c r="O82" s="68">
        <v>10</v>
      </c>
      <c r="P82" s="68">
        <v>530</v>
      </c>
      <c r="Q82" s="68">
        <v>50</v>
      </c>
    </row>
    <row r="83" spans="1:17" x14ac:dyDescent="0.25">
      <c r="A83" s="68" t="s">
        <v>320</v>
      </c>
      <c r="B83" s="68">
        <v>320530041</v>
      </c>
      <c r="C83" s="68" t="s">
        <v>321</v>
      </c>
      <c r="D83" s="68">
        <v>1579</v>
      </c>
      <c r="E83" s="68">
        <v>168</v>
      </c>
      <c r="F83" s="68">
        <v>733</v>
      </c>
      <c r="G83" s="68">
        <v>84</v>
      </c>
      <c r="H83" s="68">
        <v>733</v>
      </c>
      <c r="I83" s="68">
        <v>84</v>
      </c>
      <c r="J83" s="68">
        <v>631</v>
      </c>
      <c r="K83" s="68">
        <v>70</v>
      </c>
      <c r="L83" s="68">
        <v>102</v>
      </c>
      <c r="M83" s="68">
        <v>31</v>
      </c>
      <c r="N83" s="68">
        <v>0</v>
      </c>
      <c r="O83" s="68">
        <v>10</v>
      </c>
      <c r="P83" s="68">
        <v>846</v>
      </c>
      <c r="Q83" s="68">
        <v>131</v>
      </c>
    </row>
    <row r="84" spans="1:17" x14ac:dyDescent="0.25">
      <c r="A84" s="68" t="s">
        <v>322</v>
      </c>
      <c r="B84" s="68">
        <v>434530005</v>
      </c>
      <c r="C84" s="68" t="s">
        <v>323</v>
      </c>
      <c r="D84" s="68">
        <v>0</v>
      </c>
      <c r="E84" s="68">
        <v>10</v>
      </c>
      <c r="F84" s="68">
        <v>0</v>
      </c>
      <c r="G84" s="68">
        <v>10</v>
      </c>
      <c r="H84" s="68">
        <v>0</v>
      </c>
      <c r="I84" s="68">
        <v>10</v>
      </c>
      <c r="J84" s="68">
        <v>0</v>
      </c>
      <c r="K84" s="68">
        <v>10</v>
      </c>
      <c r="L84" s="68">
        <v>0</v>
      </c>
      <c r="M84" s="68">
        <v>10</v>
      </c>
      <c r="N84" s="68">
        <v>0</v>
      </c>
      <c r="O84" s="68">
        <v>10</v>
      </c>
      <c r="P84" s="68">
        <v>0</v>
      </c>
      <c r="Q84" s="68">
        <v>10</v>
      </c>
    </row>
    <row r="85" spans="1:17" x14ac:dyDescent="0.25">
      <c r="A85" s="68" t="s">
        <v>324</v>
      </c>
      <c r="B85" s="68">
        <v>434530011</v>
      </c>
      <c r="C85" s="68" t="s">
        <v>325</v>
      </c>
      <c r="D85" s="68">
        <v>0</v>
      </c>
      <c r="E85" s="68">
        <v>10</v>
      </c>
      <c r="F85" s="68">
        <v>0</v>
      </c>
      <c r="G85" s="68">
        <v>10</v>
      </c>
      <c r="H85" s="68">
        <v>0</v>
      </c>
      <c r="I85" s="68">
        <v>10</v>
      </c>
      <c r="J85" s="68">
        <v>0</v>
      </c>
      <c r="K85" s="68">
        <v>10</v>
      </c>
      <c r="L85" s="68">
        <v>0</v>
      </c>
      <c r="M85" s="68">
        <v>10</v>
      </c>
      <c r="N85" s="68">
        <v>0</v>
      </c>
      <c r="O85" s="68">
        <v>10</v>
      </c>
      <c r="P85" s="68">
        <v>0</v>
      </c>
      <c r="Q85" s="68">
        <v>10</v>
      </c>
    </row>
    <row r="86" spans="1:17" x14ac:dyDescent="0.25">
      <c r="A86" s="68" t="s">
        <v>326</v>
      </c>
      <c r="B86" s="68">
        <v>434530015</v>
      </c>
      <c r="C86" s="68" t="s">
        <v>327</v>
      </c>
      <c r="D86" s="68">
        <v>0</v>
      </c>
      <c r="E86" s="68">
        <v>10</v>
      </c>
      <c r="F86" s="68">
        <v>0</v>
      </c>
      <c r="G86" s="68">
        <v>10</v>
      </c>
      <c r="H86" s="68">
        <v>0</v>
      </c>
      <c r="I86" s="68">
        <v>10</v>
      </c>
      <c r="J86" s="68">
        <v>0</v>
      </c>
      <c r="K86" s="68">
        <v>10</v>
      </c>
      <c r="L86" s="68">
        <v>0</v>
      </c>
      <c r="M86" s="68">
        <v>10</v>
      </c>
      <c r="N86" s="68">
        <v>0</v>
      </c>
      <c r="O86" s="68">
        <v>10</v>
      </c>
      <c r="P86" s="68">
        <v>0</v>
      </c>
      <c r="Q86" s="68">
        <v>10</v>
      </c>
    </row>
    <row r="87" spans="1:17" x14ac:dyDescent="0.25">
      <c r="A87" s="68" t="s">
        <v>328</v>
      </c>
      <c r="B87" s="68">
        <v>434530019</v>
      </c>
      <c r="C87" s="68" t="s">
        <v>329</v>
      </c>
      <c r="D87" s="68">
        <v>4</v>
      </c>
      <c r="E87" s="68">
        <v>5</v>
      </c>
      <c r="F87" s="68">
        <v>4</v>
      </c>
      <c r="G87" s="68">
        <v>5</v>
      </c>
      <c r="H87" s="68">
        <v>4</v>
      </c>
      <c r="I87" s="68">
        <v>5</v>
      </c>
      <c r="J87" s="68">
        <v>4</v>
      </c>
      <c r="K87" s="68">
        <v>5</v>
      </c>
      <c r="L87" s="68">
        <v>0</v>
      </c>
      <c r="M87" s="68">
        <v>10</v>
      </c>
      <c r="N87" s="68">
        <v>0</v>
      </c>
      <c r="O87" s="68">
        <v>10</v>
      </c>
      <c r="P87" s="68">
        <v>0</v>
      </c>
      <c r="Q87" s="68">
        <v>10</v>
      </c>
    </row>
    <row r="88" spans="1:17" x14ac:dyDescent="0.25">
      <c r="A88" s="68" t="s">
        <v>330</v>
      </c>
      <c r="B88" s="68">
        <v>434530055</v>
      </c>
      <c r="C88" s="68" t="s">
        <v>331</v>
      </c>
      <c r="D88" s="68">
        <v>0</v>
      </c>
      <c r="E88" s="68">
        <v>10</v>
      </c>
      <c r="F88" s="68">
        <v>0</v>
      </c>
      <c r="G88" s="68">
        <v>10</v>
      </c>
      <c r="H88" s="68">
        <v>0</v>
      </c>
      <c r="I88" s="68">
        <v>10</v>
      </c>
      <c r="J88" s="68">
        <v>0</v>
      </c>
      <c r="K88" s="68">
        <v>10</v>
      </c>
      <c r="L88" s="68">
        <v>0</v>
      </c>
      <c r="M88" s="68">
        <v>10</v>
      </c>
      <c r="N88" s="68">
        <v>0</v>
      </c>
      <c r="O88" s="68">
        <v>10</v>
      </c>
      <c r="P88" s="68">
        <v>0</v>
      </c>
      <c r="Q88" s="68">
        <v>10</v>
      </c>
    </row>
    <row r="89" spans="1:17" x14ac:dyDescent="0.25">
      <c r="A89" s="68" t="s">
        <v>332</v>
      </c>
      <c r="B89" s="68">
        <v>434530071</v>
      </c>
      <c r="C89" s="68" t="s">
        <v>333</v>
      </c>
      <c r="D89" s="68">
        <v>3</v>
      </c>
      <c r="E89" s="68">
        <v>4</v>
      </c>
      <c r="F89" s="68">
        <v>0</v>
      </c>
      <c r="G89" s="68">
        <v>10</v>
      </c>
      <c r="H89" s="68">
        <v>0</v>
      </c>
      <c r="I89" s="68">
        <v>10</v>
      </c>
      <c r="J89" s="68">
        <v>0</v>
      </c>
      <c r="K89" s="68">
        <v>10</v>
      </c>
      <c r="L89" s="68">
        <v>0</v>
      </c>
      <c r="M89" s="68">
        <v>10</v>
      </c>
      <c r="N89" s="68">
        <v>0</v>
      </c>
      <c r="O89" s="68">
        <v>10</v>
      </c>
      <c r="P89" s="68">
        <v>3</v>
      </c>
      <c r="Q89" s="68">
        <v>4</v>
      </c>
    </row>
    <row r="90" spans="1:17" x14ac:dyDescent="0.25">
      <c r="A90" s="68" t="s">
        <v>334</v>
      </c>
      <c r="B90" s="68">
        <v>434530085</v>
      </c>
      <c r="C90" s="68" t="s">
        <v>335</v>
      </c>
      <c r="D90" s="68">
        <v>6</v>
      </c>
      <c r="E90" s="68">
        <v>7</v>
      </c>
      <c r="F90" s="68">
        <v>3</v>
      </c>
      <c r="G90" s="68">
        <v>4</v>
      </c>
      <c r="H90" s="68">
        <v>3</v>
      </c>
      <c r="I90" s="68">
        <v>4</v>
      </c>
      <c r="J90" s="68">
        <v>3</v>
      </c>
      <c r="K90" s="68">
        <v>4</v>
      </c>
      <c r="L90" s="68">
        <v>0</v>
      </c>
      <c r="M90" s="68">
        <v>10</v>
      </c>
      <c r="N90" s="68">
        <v>0</v>
      </c>
      <c r="O90" s="68">
        <v>10</v>
      </c>
      <c r="P90" s="68">
        <v>3</v>
      </c>
      <c r="Q90" s="68">
        <v>4</v>
      </c>
    </row>
    <row r="91" spans="1:17" x14ac:dyDescent="0.25">
      <c r="A91" s="68" t="s">
        <v>336</v>
      </c>
      <c r="B91" s="68">
        <v>434530091</v>
      </c>
      <c r="C91" s="68" t="s">
        <v>337</v>
      </c>
      <c r="D91" s="68">
        <v>0</v>
      </c>
      <c r="E91" s="68">
        <v>10</v>
      </c>
      <c r="F91" s="68">
        <v>0</v>
      </c>
      <c r="G91" s="68">
        <v>10</v>
      </c>
      <c r="H91" s="68">
        <v>0</v>
      </c>
      <c r="I91" s="68">
        <v>10</v>
      </c>
      <c r="J91" s="68">
        <v>0</v>
      </c>
      <c r="K91" s="68">
        <v>10</v>
      </c>
      <c r="L91" s="68">
        <v>0</v>
      </c>
      <c r="M91" s="68">
        <v>10</v>
      </c>
      <c r="N91" s="68">
        <v>0</v>
      </c>
      <c r="O91" s="68">
        <v>10</v>
      </c>
      <c r="P91" s="68">
        <v>0</v>
      </c>
      <c r="Q91" s="68">
        <v>10</v>
      </c>
    </row>
    <row r="92" spans="1:17" x14ac:dyDescent="0.25">
      <c r="A92" s="68" t="s">
        <v>338</v>
      </c>
      <c r="B92" s="68">
        <v>434530105</v>
      </c>
      <c r="C92" s="68" t="s">
        <v>339</v>
      </c>
      <c r="D92" s="68">
        <v>0</v>
      </c>
      <c r="E92" s="68">
        <v>10</v>
      </c>
      <c r="F92" s="68">
        <v>0</v>
      </c>
      <c r="G92" s="68">
        <v>10</v>
      </c>
      <c r="H92" s="68">
        <v>0</v>
      </c>
      <c r="I92" s="68">
        <v>10</v>
      </c>
      <c r="J92" s="68">
        <v>0</v>
      </c>
      <c r="K92" s="68">
        <v>10</v>
      </c>
      <c r="L92" s="68">
        <v>0</v>
      </c>
      <c r="M92" s="68">
        <v>10</v>
      </c>
      <c r="N92" s="68">
        <v>0</v>
      </c>
      <c r="O92" s="68">
        <v>10</v>
      </c>
      <c r="P92" s="68">
        <v>0</v>
      </c>
      <c r="Q92" s="68">
        <v>10</v>
      </c>
    </row>
    <row r="93" spans="1:17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</row>
    <row r="94" spans="1:17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</row>
    <row r="95" spans="1:17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1:17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</row>
    <row r="98" spans="1:17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</row>
    <row r="99" spans="1:17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1:17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1:17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</row>
    <row r="103" spans="1:17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spans="1:17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</row>
    <row r="105" spans="1:17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</row>
    <row r="106" spans="1:17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1:17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1:17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1:17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1:17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1:17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1:17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1:17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1:17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1:17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1:17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1:17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1:17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1:17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1:17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0" spans="1:17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1:17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</row>
    <row r="133" spans="1:17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1:17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1:17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1:17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</row>
    <row r="137" spans="1:17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1:17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1:17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1:17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1:17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</row>
    <row r="142" spans="1:17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1:17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1:17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1:17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</row>
    <row r="146" spans="1:17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1:17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</row>
    <row r="148" spans="1:17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</row>
    <row r="149" spans="1:17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1:17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</row>
    <row r="152" spans="1:17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1:17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1:17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1:17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</row>
    <row r="156" spans="1:17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</row>
    <row r="157" spans="1:17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1:17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</row>
    <row r="159" spans="1:17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</row>
    <row r="160" spans="1:17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</row>
    <row r="161" spans="1:17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</row>
    <row r="162" spans="1:17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1:17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1:17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</row>
    <row r="165" spans="1:17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</row>
    <row r="166" spans="1:17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zoomScale="90" zoomScaleNormal="90" workbookViewId="0">
      <selection activeCell="E13" sqref="E13"/>
    </sheetView>
  </sheetViews>
  <sheetFormatPr defaultRowHeight="15" x14ac:dyDescent="0.25"/>
  <cols>
    <col min="1" max="1" width="107.5703125" style="17" customWidth="1"/>
    <col min="2" max="2" width="8.7109375" style="17" bestFit="1" customWidth="1"/>
    <col min="3" max="3" width="13.85546875" style="17" bestFit="1" customWidth="1"/>
    <col min="4" max="4" width="8.7109375" style="17" bestFit="1" customWidth="1"/>
    <col min="5" max="5" width="12.7109375" style="17" bestFit="1" customWidth="1"/>
    <col min="6" max="6" width="8.7109375" style="17" bestFit="1" customWidth="1"/>
    <col min="7" max="7" width="12.7109375" style="17" bestFit="1" customWidth="1"/>
    <col min="8" max="10" width="9.140625" style="17"/>
    <col min="11" max="11" width="58.85546875" style="17" customWidth="1"/>
    <col min="12" max="12" width="19.42578125" style="17" bestFit="1" customWidth="1"/>
    <col min="13" max="16384" width="9.140625" style="17"/>
  </cols>
  <sheetData>
    <row r="1" spans="1:11" x14ac:dyDescent="0.25">
      <c r="A1" s="21" t="s">
        <v>95</v>
      </c>
    </row>
    <row r="2" spans="1:11" x14ac:dyDescent="0.25">
      <c r="A2" s="21" t="s">
        <v>96</v>
      </c>
    </row>
    <row r="3" spans="1:11" x14ac:dyDescent="0.25">
      <c r="B3" s="79" t="s">
        <v>80</v>
      </c>
      <c r="C3" s="79"/>
      <c r="D3" s="79" t="s">
        <v>18</v>
      </c>
      <c r="E3" s="79"/>
      <c r="F3" s="79" t="s">
        <v>81</v>
      </c>
      <c r="G3" s="79"/>
    </row>
    <row r="4" spans="1:11" x14ac:dyDescent="0.25">
      <c r="B4" s="21" t="s">
        <v>82</v>
      </c>
      <c r="C4" s="21" t="s">
        <v>83</v>
      </c>
      <c r="D4" s="21" t="s">
        <v>82</v>
      </c>
      <c r="E4" s="21" t="s">
        <v>83</v>
      </c>
      <c r="F4" s="21" t="s">
        <v>99</v>
      </c>
      <c r="G4" s="21" t="s">
        <v>83</v>
      </c>
      <c r="I4" s="19"/>
      <c r="J4" s="19"/>
      <c r="K4" s="19"/>
    </row>
    <row r="5" spans="1:11" x14ac:dyDescent="0.25">
      <c r="A5" s="19" t="s">
        <v>285</v>
      </c>
      <c r="B5" s="21">
        <f>VLOOKUP($A5,'Reservation Data'!$C$7:$Q$92,8,FALSE)</f>
        <v>3248</v>
      </c>
      <c r="C5" s="32">
        <f>TRUNC(B5/B6,6)</f>
        <v>0.70654700000000004</v>
      </c>
      <c r="D5" s="21">
        <f>VLOOKUP($A5,'Reservation Data'!$C$7:$Q$92,10,FALSE)</f>
        <v>480</v>
      </c>
      <c r="E5" s="32">
        <f>TRUNC(D5/D6,6)</f>
        <v>0.86330899999999999</v>
      </c>
      <c r="F5" s="21">
        <f>VLOOKUP($A5,'Reservation Data'!$C$7:$Q$92,6,FALSE)</f>
        <v>3728</v>
      </c>
      <c r="G5" s="32">
        <f>TRUNC(F5/F6,6)</f>
        <v>0.72346200000000005</v>
      </c>
      <c r="I5" s="19"/>
      <c r="J5" s="19"/>
      <c r="K5" s="19"/>
    </row>
    <row r="6" spans="1:11" x14ac:dyDescent="0.25">
      <c r="A6" s="19" t="s">
        <v>207</v>
      </c>
      <c r="B6" s="21">
        <f>VLOOKUP($A6,'Reservation Data'!$C$7:$Q$92,8,FALSE)</f>
        <v>4597</v>
      </c>
      <c r="C6" s="32"/>
      <c r="D6" s="21">
        <f>VLOOKUP($A6,'Reservation Data'!$C$7:$Q$92,10,FALSE)</f>
        <v>556</v>
      </c>
      <c r="E6" s="32"/>
      <c r="F6" s="21">
        <f>VLOOKUP($A6,'Reservation Data'!$C$7:$Q$92,6,FALSE)</f>
        <v>5153</v>
      </c>
      <c r="G6" s="32"/>
      <c r="I6" s="19"/>
      <c r="J6" s="19"/>
      <c r="K6" s="19"/>
    </row>
    <row r="7" spans="1:11" x14ac:dyDescent="0.25">
      <c r="A7" s="19" t="s">
        <v>287</v>
      </c>
      <c r="B7" s="21">
        <f>VLOOKUP($A7,'Reservation Data'!$C$7:$Q$92,8,FALSE)</f>
        <v>247</v>
      </c>
      <c r="C7" s="32">
        <f>TRUNC(B7/B8,6)</f>
        <v>9.3242000000000005E-2</v>
      </c>
      <c r="D7" s="21">
        <f>VLOOKUP($A7,'Reservation Data'!$C$7:$Q$92,10,FALSE)</f>
        <v>77</v>
      </c>
      <c r="E7" s="32">
        <f>TRUNC(D7/D8,6)</f>
        <v>0.31300800000000001</v>
      </c>
      <c r="F7" s="21">
        <f>VLOOKUP($A7,'Reservation Data'!$C$7:$Q$92,6,FALSE)</f>
        <v>324</v>
      </c>
      <c r="G7" s="32">
        <f>TRUNC(F7/F8,6)</f>
        <v>0.111917</v>
      </c>
      <c r="I7" s="19"/>
      <c r="J7" s="19"/>
      <c r="K7" s="19"/>
    </row>
    <row r="8" spans="1:11" x14ac:dyDescent="0.25">
      <c r="A8" s="19" t="s">
        <v>245</v>
      </c>
      <c r="B8" s="21">
        <f>VLOOKUP($A8,'Reservation Data'!$C$7:$Q$92,8,FALSE)</f>
        <v>2649</v>
      </c>
      <c r="C8" s="32"/>
      <c r="D8" s="21">
        <f>VLOOKUP($A8,'Reservation Data'!$C$7:$Q$92,10,FALSE)</f>
        <v>246</v>
      </c>
      <c r="E8" s="32"/>
      <c r="F8" s="21">
        <f>VLOOKUP($A8,'Reservation Data'!$C$7:$Q$92,6,FALSE)</f>
        <v>2895</v>
      </c>
      <c r="G8" s="32"/>
      <c r="I8" s="19"/>
      <c r="J8" s="19"/>
      <c r="K8" s="19"/>
    </row>
    <row r="9" spans="1:11" x14ac:dyDescent="0.25">
      <c r="A9" s="19"/>
      <c r="B9" s="21"/>
      <c r="C9" s="32"/>
      <c r="D9" s="21"/>
      <c r="E9" s="32"/>
      <c r="F9" s="21"/>
      <c r="G9" s="32"/>
      <c r="I9" s="19"/>
      <c r="J9" s="19"/>
      <c r="K9" s="19"/>
    </row>
    <row r="10" spans="1:11" x14ac:dyDescent="0.25">
      <c r="A10" s="19"/>
      <c r="B10" s="21"/>
      <c r="C10" s="32"/>
      <c r="D10" s="21"/>
      <c r="E10" s="32"/>
      <c r="F10" s="21"/>
      <c r="G10" s="32"/>
      <c r="I10" s="19"/>
      <c r="J10" s="19"/>
      <c r="K10" s="19"/>
    </row>
    <row r="11" spans="1:11" x14ac:dyDescent="0.25">
      <c r="A11" s="19" t="s">
        <v>289</v>
      </c>
      <c r="B11" s="21">
        <f>VLOOKUP($A11,'Reservation Data'!$C$7:$Q$92,8,FALSE)</f>
        <v>2262</v>
      </c>
      <c r="C11" s="32">
        <f>TRUNC(B11/B12,6)</f>
        <v>0.47580899999999998</v>
      </c>
      <c r="D11" s="21">
        <f>VLOOKUP($A11,'Reservation Data'!$C$7:$Q$92,10,FALSE)</f>
        <v>602</v>
      </c>
      <c r="E11" s="32">
        <f>TRUNC(D11/D12,6)</f>
        <v>0.62577899999999997</v>
      </c>
      <c r="F11" s="21">
        <f>VLOOKUP($A11,'Reservation Data'!$C$7:$Q$92,6,FALSE)</f>
        <v>2864</v>
      </c>
      <c r="G11" s="32">
        <f>TRUNC(F11/F12,6)</f>
        <v>0.50104899999999997</v>
      </c>
      <c r="I11" s="19"/>
      <c r="J11" s="19"/>
      <c r="K11" s="19"/>
    </row>
    <row r="12" spans="1:11" x14ac:dyDescent="0.25">
      <c r="A12" s="17" t="s">
        <v>175</v>
      </c>
      <c r="B12" s="21">
        <f>VLOOKUP($A12,'Reservation Data'!$C$7:$Q$92,8,FALSE)</f>
        <v>4754</v>
      </c>
      <c r="C12" s="32"/>
      <c r="D12" s="21">
        <f>VLOOKUP($A12,'Reservation Data'!$C$7:$Q$92,10,FALSE)</f>
        <v>962</v>
      </c>
      <c r="E12" s="32"/>
      <c r="F12" s="21">
        <f>VLOOKUP($A12,'Reservation Data'!$C$7:$Q$92,6,FALSE)</f>
        <v>5716</v>
      </c>
      <c r="G12" s="32"/>
      <c r="I12" s="19"/>
      <c r="J12" s="19"/>
      <c r="K12" s="19"/>
    </row>
    <row r="13" spans="1:11" x14ac:dyDescent="0.25">
      <c r="A13" s="19" t="s">
        <v>291</v>
      </c>
      <c r="B13" s="21">
        <f>VLOOKUP($A13,'Reservation Data'!$C$7:$Q$92,8,FALSE)</f>
        <v>0</v>
      </c>
      <c r="C13" s="32">
        <f>TRUNC(B13/B14,6)</f>
        <v>0</v>
      </c>
      <c r="D13" s="21">
        <f>VLOOKUP($A13,'Reservation Data'!$C$7:$Q$92,10,FALSE)</f>
        <v>0</v>
      </c>
      <c r="E13" s="32" t="e">
        <f>TRUNC(D13/D14,6)</f>
        <v>#DIV/0!</v>
      </c>
      <c r="F13" s="21">
        <f>VLOOKUP($A13,'Reservation Data'!$C$7:$Q$92,6,FALSE)</f>
        <v>0</v>
      </c>
      <c r="G13" s="32">
        <f>TRUNC(F13/F14,6)</f>
        <v>0</v>
      </c>
      <c r="I13" s="19"/>
      <c r="J13" s="19"/>
      <c r="K13" s="19"/>
    </row>
    <row r="14" spans="1:11" x14ac:dyDescent="0.25">
      <c r="A14" s="17" t="s">
        <v>275</v>
      </c>
      <c r="B14" s="21">
        <f>VLOOKUP($A14,'Reservation Data'!$C$7:$Q$92,8,FALSE)</f>
        <v>397</v>
      </c>
      <c r="C14" s="32"/>
      <c r="D14" s="21">
        <f>VLOOKUP($A14,'Reservation Data'!$C$7:$Q$92,10,FALSE)</f>
        <v>0</v>
      </c>
      <c r="E14" s="32"/>
      <c r="F14" s="21">
        <f>VLOOKUP($A14,'Reservation Data'!$C$7:$Q$92,6,FALSE)</f>
        <v>397</v>
      </c>
      <c r="G14" s="32"/>
      <c r="I14" s="19"/>
      <c r="J14" s="19"/>
      <c r="K14" s="19"/>
    </row>
    <row r="15" spans="1:11" x14ac:dyDescent="0.25">
      <c r="A15" s="19" t="s">
        <v>293</v>
      </c>
      <c r="B15" s="21">
        <f>VLOOKUP($A15,'Reservation Data'!$C$7:$Q$92,8,FALSE)</f>
        <v>231</v>
      </c>
      <c r="C15" s="32">
        <f>TRUNC(B15/B16,6)</f>
        <v>2.9030000000000002E-3</v>
      </c>
      <c r="D15" s="21">
        <f>VLOOKUP($A15,'Reservation Data'!$C$7:$Q$92,10,FALSE)</f>
        <v>12</v>
      </c>
      <c r="E15" s="32">
        <f>TRUNC(D15/D16,6)</f>
        <v>3.8869999999999998E-3</v>
      </c>
      <c r="F15" s="21">
        <f>VLOOKUP($A15,'Reservation Data'!$C$7:$Q$92,6,FALSE)</f>
        <v>243</v>
      </c>
      <c r="G15" s="32">
        <f>TRUNC(F15/F16,6)</f>
        <v>2.9399999999999999E-3</v>
      </c>
      <c r="I15" s="19"/>
      <c r="J15" s="19"/>
      <c r="K15" s="19"/>
    </row>
    <row r="16" spans="1:11" x14ac:dyDescent="0.25">
      <c r="A16" s="17" t="s">
        <v>283</v>
      </c>
      <c r="B16" s="21">
        <f>VLOOKUP($A16,'Reservation Data'!$C$7:$Q$92,8,FALSE)</f>
        <v>79547</v>
      </c>
      <c r="C16" s="32"/>
      <c r="D16" s="21">
        <f>VLOOKUP($A16,'Reservation Data'!$C$7:$Q$92,10,FALSE)</f>
        <v>3087</v>
      </c>
      <c r="E16" s="32"/>
      <c r="F16" s="21">
        <f>VLOOKUP($A16,'Reservation Data'!$C$7:$Q$92,6,FALSE)</f>
        <v>82634</v>
      </c>
      <c r="G16" s="32"/>
      <c r="I16" s="19"/>
      <c r="J16" s="19"/>
      <c r="K16" s="19"/>
    </row>
    <row r="17" spans="1:11" x14ac:dyDescent="0.25">
      <c r="B17" s="21"/>
      <c r="C17" s="32"/>
      <c r="D17" s="21"/>
      <c r="E17" s="32"/>
      <c r="F17" s="21"/>
      <c r="G17" s="32"/>
      <c r="I17" s="19"/>
      <c r="J17" s="19"/>
      <c r="K17" s="19"/>
    </row>
    <row r="18" spans="1:11" x14ac:dyDescent="0.25">
      <c r="A18" s="19" t="s">
        <v>295</v>
      </c>
      <c r="B18" s="21">
        <f>VLOOKUP($A18,'Reservation Data'!$C$7:$Q$92,8,FALSE)</f>
        <v>6</v>
      </c>
      <c r="C18" s="32">
        <f>TRUNC(B18/B19,6)</f>
        <v>1.35E-4</v>
      </c>
      <c r="D18" s="21">
        <f>VLOOKUP($A18,'Reservation Data'!$C$7:$Q$92,10,FALSE)</f>
        <v>0</v>
      </c>
      <c r="E18" s="32">
        <f>TRUNC(D18/D19,6)</f>
        <v>0</v>
      </c>
      <c r="F18" s="21">
        <f>VLOOKUP($A18,'Reservation Data'!$C$7:$Q$92,6,FALSE)</f>
        <v>6</v>
      </c>
      <c r="G18" s="32">
        <f>TRUNC(F18/F19,6)</f>
        <v>1.26E-4</v>
      </c>
      <c r="I18" s="19"/>
      <c r="J18" s="19"/>
      <c r="K18" s="19"/>
    </row>
    <row r="19" spans="1:11" x14ac:dyDescent="0.25">
      <c r="A19" s="17" t="s">
        <v>201</v>
      </c>
      <c r="B19" s="21">
        <f>VLOOKUP($A19,'Reservation Data'!$C$7:$Q$92,8,FALSE)</f>
        <v>44368</v>
      </c>
      <c r="C19" s="32"/>
      <c r="D19" s="21">
        <f>VLOOKUP($A19,'Reservation Data'!$C$7:$Q$92,10,FALSE)</f>
        <v>3099</v>
      </c>
      <c r="E19" s="32"/>
      <c r="F19" s="21">
        <f>VLOOKUP($A19,'Reservation Data'!$C$7:$Q$92,6,FALSE)</f>
        <v>47467</v>
      </c>
      <c r="G19" s="32"/>
      <c r="I19" s="19"/>
      <c r="J19" s="19"/>
      <c r="K19" s="19"/>
    </row>
    <row r="20" spans="1:11" x14ac:dyDescent="0.25">
      <c r="A20" s="19" t="s">
        <v>297</v>
      </c>
      <c r="B20" s="21">
        <f>VLOOKUP($A20,'Reservation Data'!$C$7:$Q$92,8,FALSE)</f>
        <v>10387</v>
      </c>
      <c r="C20" s="32">
        <f>TRUNC(B20/B21,6)</f>
        <v>0.87772499999999998</v>
      </c>
      <c r="D20" s="21">
        <f>VLOOKUP($A20,'Reservation Data'!$C$7:$Q$92,10,FALSE)</f>
        <v>1112</v>
      </c>
      <c r="E20" s="32">
        <f>TRUNC(D20/D21,6)</f>
        <v>0.97117900000000001</v>
      </c>
      <c r="F20" s="21">
        <f>VLOOKUP($A20,'Reservation Data'!$C$7:$Q$92,6,FALSE)</f>
        <v>11499</v>
      </c>
      <c r="G20" s="32">
        <f>TRUNC(F20/F21,6)</f>
        <v>0.88596900000000001</v>
      </c>
      <c r="I20" s="19"/>
      <c r="J20" s="19"/>
      <c r="K20" s="19"/>
    </row>
    <row r="21" spans="1:11" x14ac:dyDescent="0.25">
      <c r="A21" s="17" t="s">
        <v>219</v>
      </c>
      <c r="B21" s="21">
        <f>VLOOKUP($A21,'Reservation Data'!$C$7:$Q$92,8,FALSE)</f>
        <v>11834</v>
      </c>
      <c r="C21" s="32"/>
      <c r="D21" s="21">
        <f>VLOOKUP($A21,'Reservation Data'!$C$7:$Q$92,10,FALSE)</f>
        <v>1145</v>
      </c>
      <c r="E21" s="32"/>
      <c r="F21" s="21">
        <f>VLOOKUP($A21,'Reservation Data'!$C$7:$Q$92,6,FALSE)</f>
        <v>12979</v>
      </c>
      <c r="G21" s="32"/>
      <c r="I21" s="19"/>
      <c r="J21" s="19"/>
      <c r="K21" s="19"/>
    </row>
    <row r="22" spans="1:11" x14ac:dyDescent="0.25">
      <c r="A22" s="19" t="s">
        <v>299</v>
      </c>
      <c r="B22" s="21">
        <f>VLOOKUP($A22,'Reservation Data'!$C$7:$Q$92,8,FALSE)</f>
        <v>431</v>
      </c>
      <c r="C22" s="32">
        <f>TRUNC(B22/B23,6)</f>
        <v>7.1640000000000002E-3</v>
      </c>
      <c r="D22" s="21">
        <f>VLOOKUP($A22,'Reservation Data'!$C$7:$Q$92,10,FALSE)</f>
        <v>58</v>
      </c>
      <c r="E22" s="32">
        <f>TRUNC(D22/D23,6)</f>
        <v>1.2763999999999999E-2</v>
      </c>
      <c r="F22" s="21">
        <f>VLOOKUP($A22,'Reservation Data'!$C$7:$Q$92,6,FALSE)</f>
        <v>489</v>
      </c>
      <c r="G22" s="32">
        <f>TRUNC(F22/F23,6)</f>
        <v>7.5570000000000003E-3</v>
      </c>
      <c r="I22" s="19"/>
      <c r="J22" s="19"/>
      <c r="K22" s="19"/>
    </row>
    <row r="23" spans="1:11" x14ac:dyDescent="0.25">
      <c r="A23" s="17" t="s">
        <v>235</v>
      </c>
      <c r="B23" s="21">
        <f>VLOOKUP($A23,'Reservation Data'!$C$7:$Q$92,8,FALSE)</f>
        <v>60158</v>
      </c>
      <c r="C23" s="32"/>
      <c r="D23" s="21">
        <f>VLOOKUP($A23,'Reservation Data'!$C$7:$Q$92,10,FALSE)</f>
        <v>4544</v>
      </c>
      <c r="E23" s="32"/>
      <c r="F23" s="21">
        <f>VLOOKUP($A23,'Reservation Data'!$C$7:$Q$92,6,FALSE)</f>
        <v>64702</v>
      </c>
      <c r="G23" s="32"/>
      <c r="I23" s="19"/>
      <c r="J23" s="19"/>
      <c r="K23" s="19"/>
    </row>
    <row r="24" spans="1:11" x14ac:dyDescent="0.25">
      <c r="A24" s="19" t="s">
        <v>301</v>
      </c>
      <c r="B24" s="21">
        <f>VLOOKUP($A24,'Reservation Data'!$C$7:$Q$92,8,FALSE)</f>
        <v>634</v>
      </c>
      <c r="C24" s="32">
        <f>TRUNC(B24/B25,6)</f>
        <v>0.15478500000000001</v>
      </c>
      <c r="D24" s="21">
        <f>VLOOKUP($A24,'Reservation Data'!$C$7:$Q$92,10,FALSE)</f>
        <v>56</v>
      </c>
      <c r="E24" s="32">
        <f>TRUNC(D24/D25,6)</f>
        <v>0.13397100000000001</v>
      </c>
      <c r="F24" s="21">
        <f>VLOOKUP($A24,'Reservation Data'!$C$7:$Q$92,6,FALSE)</f>
        <v>690</v>
      </c>
      <c r="G24" s="32">
        <f>TRUNC(F24/F25,6)</f>
        <v>0.15285699999999999</v>
      </c>
      <c r="I24" s="19"/>
      <c r="J24" s="19"/>
      <c r="K24" s="19"/>
    </row>
    <row r="25" spans="1:11" x14ac:dyDescent="0.25">
      <c r="A25" s="17" t="s">
        <v>261</v>
      </c>
      <c r="B25" s="21">
        <f>VLOOKUP($A25,'Reservation Data'!$C$7:$Q$92,8,FALSE)</f>
        <v>4096</v>
      </c>
      <c r="C25" s="32"/>
      <c r="D25" s="21">
        <f>VLOOKUP($A25,'Reservation Data'!$C$7:$Q$92,10,FALSE)</f>
        <v>418</v>
      </c>
      <c r="E25" s="32"/>
      <c r="F25" s="21">
        <f>VLOOKUP($A25,'Reservation Data'!$C$7:$Q$92,6,FALSE)</f>
        <v>4514</v>
      </c>
      <c r="G25" s="32"/>
      <c r="I25" s="19"/>
      <c r="J25" s="19"/>
      <c r="K25" s="19"/>
    </row>
    <row r="26" spans="1:11" x14ac:dyDescent="0.25">
      <c r="B26" s="21"/>
      <c r="C26" s="32"/>
      <c r="D26" s="21"/>
      <c r="E26" s="32"/>
      <c r="F26" s="21"/>
      <c r="G26" s="32"/>
      <c r="I26" s="19"/>
      <c r="J26" s="19"/>
      <c r="K26" s="19"/>
    </row>
    <row r="27" spans="1:11" x14ac:dyDescent="0.25">
      <c r="A27" s="19" t="s">
        <v>303</v>
      </c>
      <c r="B27" s="21">
        <f>VLOOKUP($A27,'Reservation Data'!$C$7:$Q$92,8,FALSE)</f>
        <v>820</v>
      </c>
      <c r="C27" s="32">
        <f>TRUNC(B27/B28,6)</f>
        <v>0.31574799999999997</v>
      </c>
      <c r="D27" s="21">
        <f>VLOOKUP($A27,'Reservation Data'!$C$7:$Q$92,10,FALSE)</f>
        <v>311</v>
      </c>
      <c r="E27" s="32">
        <f>TRUNC(D27/D28,6)</f>
        <v>0.72325499999999998</v>
      </c>
      <c r="F27" s="21">
        <f>VLOOKUP($A27,'Reservation Data'!$C$7:$Q$92,6,FALSE)</f>
        <v>1131</v>
      </c>
      <c r="G27" s="32">
        <f>TRUNC(F27/F28,6)</f>
        <v>0.373637</v>
      </c>
      <c r="I27" s="19"/>
      <c r="J27" s="19"/>
      <c r="K27" s="19"/>
    </row>
    <row r="28" spans="1:11" x14ac:dyDescent="0.25">
      <c r="A28" s="17" t="s">
        <v>177</v>
      </c>
      <c r="B28" s="21">
        <f>VLOOKUP($A28,'Reservation Data'!$C$7:$Q$92,8,FALSE)</f>
        <v>2597</v>
      </c>
      <c r="C28" s="32"/>
      <c r="D28" s="21">
        <f>VLOOKUP($A28,'Reservation Data'!$C$7:$Q$92,10,FALSE)</f>
        <v>430</v>
      </c>
      <c r="E28" s="32"/>
      <c r="F28" s="21">
        <f>VLOOKUP($A28,'Reservation Data'!$C$7:$Q$92,6,FALSE)</f>
        <v>3027</v>
      </c>
      <c r="G28" s="32"/>
      <c r="I28" s="19"/>
      <c r="J28" s="19"/>
      <c r="K28" s="19"/>
    </row>
    <row r="29" spans="1:11" x14ac:dyDescent="0.25">
      <c r="A29" s="19" t="s">
        <v>305</v>
      </c>
      <c r="B29" s="21">
        <f>VLOOKUP($A29,'Reservation Data'!$C$7:$Q$92,8,FALSE)</f>
        <v>40</v>
      </c>
      <c r="C29" s="32">
        <f>TRUNC(B29/B30,6)</f>
        <v>2.3081000000000001E-2</v>
      </c>
      <c r="D29" s="21">
        <f>VLOOKUP($A29,'Reservation Data'!$C$7:$Q$92,10,FALSE)</f>
        <v>26</v>
      </c>
      <c r="E29" s="32">
        <f>TRUNC(D29/D30,6)</f>
        <v>0.19117600000000001</v>
      </c>
      <c r="F29" s="21">
        <f>VLOOKUP($A29,'Reservation Data'!$C$7:$Q$92,6,FALSE)</f>
        <v>66</v>
      </c>
      <c r="G29" s="32">
        <f>TRUNC(F29/F30,6)</f>
        <v>3.5312999999999997E-2</v>
      </c>
      <c r="I29" s="19"/>
      <c r="J29" s="19"/>
      <c r="K29" s="19"/>
    </row>
    <row r="30" spans="1:11" x14ac:dyDescent="0.25">
      <c r="A30" s="17" t="s">
        <v>243</v>
      </c>
      <c r="B30" s="21">
        <f>VLOOKUP($A30,'Reservation Data'!$C$7:$Q$92,8,FALSE)</f>
        <v>1733</v>
      </c>
      <c r="C30" s="32"/>
      <c r="D30" s="21">
        <f>VLOOKUP($A30,'Reservation Data'!$C$7:$Q$92,10,FALSE)</f>
        <v>136</v>
      </c>
      <c r="E30" s="32"/>
      <c r="F30" s="21">
        <f>VLOOKUP($A30,'Reservation Data'!$C$7:$Q$92,6,FALSE)</f>
        <v>1869</v>
      </c>
      <c r="G30" s="32"/>
      <c r="I30" s="19"/>
      <c r="J30" s="19"/>
      <c r="K30" s="19"/>
    </row>
    <row r="31" spans="1:11" x14ac:dyDescent="0.25">
      <c r="B31" s="21"/>
      <c r="C31" s="32"/>
      <c r="D31" s="21"/>
      <c r="E31" s="32"/>
      <c r="F31" s="21"/>
      <c r="G31" s="32"/>
      <c r="I31" s="19"/>
      <c r="J31" s="19"/>
      <c r="K31" s="19"/>
    </row>
    <row r="32" spans="1:11" x14ac:dyDescent="0.25">
      <c r="A32" s="19" t="s">
        <v>307</v>
      </c>
      <c r="B32" s="21">
        <f>VLOOKUP($A32,'Reservation Data'!$C$7:$Q$92,8,FALSE)</f>
        <v>20</v>
      </c>
      <c r="C32" s="32">
        <f>TRUNC(B32/B33,6)</f>
        <v>2.0725E-2</v>
      </c>
      <c r="D32" s="21">
        <f>VLOOKUP($A32,'Reservation Data'!$C$7:$Q$92,10,FALSE)</f>
        <v>0</v>
      </c>
      <c r="E32" s="32">
        <f>TRUNC(D32/D33,6)</f>
        <v>0</v>
      </c>
      <c r="F32" s="21">
        <f>VLOOKUP($A32,'Reservation Data'!$C$7:$Q$92,6,FALSE)</f>
        <v>20</v>
      </c>
      <c r="G32" s="32">
        <f>TRUNC(F32/F33,6)</f>
        <v>2.0303999999999999E-2</v>
      </c>
      <c r="I32" s="19"/>
      <c r="J32" s="19"/>
      <c r="K32" s="19"/>
    </row>
    <row r="33" spans="1:11" x14ac:dyDescent="0.25">
      <c r="A33" s="17" t="s">
        <v>191</v>
      </c>
      <c r="B33" s="21">
        <f>VLOOKUP($A33,'Reservation Data'!$C$7:$Q$92,8,FALSE)</f>
        <v>965</v>
      </c>
      <c r="C33" s="32"/>
      <c r="D33" s="21">
        <f>VLOOKUP($A33,'Reservation Data'!$C$7:$Q$92,10,FALSE)</f>
        <v>20</v>
      </c>
      <c r="E33" s="32"/>
      <c r="F33" s="21">
        <f>VLOOKUP($A33,'Reservation Data'!$C$7:$Q$92,6,FALSE)</f>
        <v>985</v>
      </c>
      <c r="G33" s="32"/>
      <c r="I33" s="19"/>
      <c r="J33" s="19"/>
      <c r="K33" s="19"/>
    </row>
    <row r="34" spans="1:11" x14ac:dyDescent="0.25">
      <c r="A34" s="19" t="s">
        <v>309</v>
      </c>
      <c r="B34" s="21">
        <f>VLOOKUP($A34,'Reservation Data'!$C$7:$Q$92,8,FALSE)</f>
        <v>2936</v>
      </c>
      <c r="C34" s="32">
        <f>TRUNC(B34/B35,6)</f>
        <v>0.79030900000000004</v>
      </c>
      <c r="D34" s="21">
        <f>VLOOKUP($A34,'Reservation Data'!$C$7:$Q$92,10,FALSE)</f>
        <v>239</v>
      </c>
      <c r="E34" s="32">
        <f>TRUNC(D34/D35,6)</f>
        <v>0.967611</v>
      </c>
      <c r="F34" s="21">
        <f>VLOOKUP($A34,'Reservation Data'!$C$7:$Q$92,6,FALSE)</f>
        <v>3175</v>
      </c>
      <c r="G34" s="32">
        <f>TRUNC(F34/F35,6)</f>
        <v>0.80136200000000002</v>
      </c>
      <c r="I34" s="19"/>
      <c r="J34" s="19"/>
      <c r="K34" s="19"/>
    </row>
    <row r="35" spans="1:11" x14ac:dyDescent="0.25">
      <c r="A35" s="17" t="s">
        <v>257</v>
      </c>
      <c r="B35" s="21">
        <f>VLOOKUP($A35,'Reservation Data'!$C$7:$Q$92,8,FALSE)</f>
        <v>3715</v>
      </c>
      <c r="C35" s="32"/>
      <c r="D35" s="21">
        <f>VLOOKUP($A35,'Reservation Data'!$C$7:$Q$92,10,FALSE)</f>
        <v>247</v>
      </c>
      <c r="E35" s="32"/>
      <c r="F35" s="21">
        <f>VLOOKUP($A35,'Reservation Data'!$C$7:$Q$92,6,FALSE)</f>
        <v>3962</v>
      </c>
      <c r="G35" s="32"/>
      <c r="I35" s="19"/>
      <c r="J35" s="19"/>
      <c r="K35" s="19"/>
    </row>
    <row r="36" spans="1:11" x14ac:dyDescent="0.25">
      <c r="A36" s="19" t="s">
        <v>311</v>
      </c>
      <c r="B36" s="21">
        <f>VLOOKUP($A36,'Reservation Data'!$C$7:$Q$92,8,FALSE)</f>
        <v>55</v>
      </c>
      <c r="C36" s="32">
        <f>TRUNC(B36/B37,6)</f>
        <v>2.9085E-2</v>
      </c>
      <c r="D36" s="21">
        <f>VLOOKUP($A36,'Reservation Data'!$C$7:$Q$92,10,FALSE)</f>
        <v>0</v>
      </c>
      <c r="E36" s="32">
        <f>TRUNC(D36/D37,6)</f>
        <v>0</v>
      </c>
      <c r="F36" s="21">
        <f>VLOOKUP($A36,'Reservation Data'!$C$7:$Q$92,6,FALSE)</f>
        <v>55</v>
      </c>
      <c r="G36" s="32">
        <f>TRUNC(F36/F37,6)</f>
        <v>2.8320999999999999E-2</v>
      </c>
      <c r="I36" s="19"/>
      <c r="J36" s="19"/>
      <c r="K36" s="19"/>
    </row>
    <row r="37" spans="1:11" x14ac:dyDescent="0.25">
      <c r="A37" s="17" t="s">
        <v>263</v>
      </c>
      <c r="B37" s="21">
        <f>VLOOKUP($A37,'Reservation Data'!$C$7:$Q$92,8,FALSE)</f>
        <v>1891</v>
      </c>
      <c r="C37" s="32"/>
      <c r="D37" s="21">
        <f>VLOOKUP($A37,'Reservation Data'!$C$7:$Q$92,10,FALSE)</f>
        <v>51</v>
      </c>
      <c r="E37" s="32"/>
      <c r="F37" s="21">
        <f>VLOOKUP($A37,'Reservation Data'!$C$7:$Q$92,6,FALSE)</f>
        <v>1942</v>
      </c>
      <c r="G37" s="32"/>
      <c r="I37" s="19"/>
      <c r="J37" s="19"/>
    </row>
    <row r="38" spans="1:11" x14ac:dyDescent="0.25">
      <c r="A38" s="19" t="s">
        <v>313</v>
      </c>
      <c r="B38" s="21">
        <f>VLOOKUP($A38,'Reservation Data'!$C$7:$Q$92,8,FALSE)</f>
        <v>352</v>
      </c>
      <c r="C38" s="32">
        <f>TRUNC(B38/B39,6)</f>
        <v>9.2827000000000007E-2</v>
      </c>
      <c r="D38" s="21">
        <f>VLOOKUP($A38,'Reservation Data'!$C$7:$Q$92,10,FALSE)</f>
        <v>57</v>
      </c>
      <c r="E38" s="32">
        <f>TRUNC(D38/D39,6)</f>
        <v>0.31318600000000002</v>
      </c>
      <c r="F38" s="21">
        <f>VLOOKUP($A38,'Reservation Data'!$C$7:$Q$92,6,FALSE)</f>
        <v>409</v>
      </c>
      <c r="G38" s="32">
        <f>TRUNC(F38/F39,6)</f>
        <v>0.102918</v>
      </c>
      <c r="I38" s="19"/>
      <c r="J38" s="19"/>
    </row>
    <row r="39" spans="1:11" x14ac:dyDescent="0.25">
      <c r="A39" s="17" t="s">
        <v>277</v>
      </c>
      <c r="B39" s="21">
        <f>VLOOKUP($A39,'Reservation Data'!$C$7:$Q$92,8,FALSE)</f>
        <v>3792</v>
      </c>
      <c r="C39" s="32"/>
      <c r="D39" s="21">
        <f>VLOOKUP($A39,'Reservation Data'!$C$7:$Q$92,10,FALSE)</f>
        <v>182</v>
      </c>
      <c r="E39" s="32"/>
      <c r="F39" s="21">
        <f>VLOOKUP($A39,'Reservation Data'!$C$7:$Q$92,6,FALSE)</f>
        <v>3974</v>
      </c>
      <c r="G39" s="32"/>
      <c r="I39" s="19"/>
      <c r="J39" s="19"/>
    </row>
    <row r="40" spans="1:11" x14ac:dyDescent="0.25">
      <c r="B40" s="21"/>
      <c r="C40" s="32"/>
      <c r="D40" s="21"/>
      <c r="E40" s="32"/>
      <c r="F40" s="21"/>
      <c r="G40" s="32"/>
      <c r="I40" s="19"/>
      <c r="J40" s="19"/>
    </row>
    <row r="41" spans="1:11" x14ac:dyDescent="0.25">
      <c r="A41" s="19" t="s">
        <v>315</v>
      </c>
      <c r="B41" s="21">
        <f>VLOOKUP($A41,'Reservation Data'!$C$7:$Q$92,8,FALSE)</f>
        <v>377</v>
      </c>
      <c r="C41" s="32">
        <f>TRUNC(B41/B42,6)</f>
        <v>7.9300999999999996E-2</v>
      </c>
      <c r="D41" s="21">
        <f>VLOOKUP($A41,'Reservation Data'!$C$7:$Q$92,10,FALSE)</f>
        <v>164</v>
      </c>
      <c r="E41" s="32">
        <f>TRUNC(D41/D42,6)</f>
        <v>0.17047799999999999</v>
      </c>
      <c r="F41" s="21">
        <f>VLOOKUP($A41,'Reservation Data'!$C$7:$Q$92,6,FALSE)</f>
        <v>541</v>
      </c>
      <c r="G41" s="32">
        <f>TRUNC(F41/F42,6)</f>
        <v>9.4645999999999994E-2</v>
      </c>
      <c r="I41" s="19"/>
      <c r="J41" s="19"/>
    </row>
    <row r="42" spans="1:11" x14ac:dyDescent="0.25">
      <c r="A42" s="17" t="s">
        <v>175</v>
      </c>
      <c r="B42" s="21">
        <f>VLOOKUP($A42,'Reservation Data'!$C$7:$Q$92,8,FALSE)</f>
        <v>4754</v>
      </c>
      <c r="C42" s="32"/>
      <c r="D42" s="21">
        <f>VLOOKUP($A42,'Reservation Data'!$C$7:$Q$92,10,FALSE)</f>
        <v>962</v>
      </c>
      <c r="E42" s="32"/>
      <c r="F42" s="21">
        <f>VLOOKUP($A42,'Reservation Data'!$C$7:$Q$92,6,FALSE)</f>
        <v>5716</v>
      </c>
      <c r="G42" s="32"/>
      <c r="I42" s="19"/>
      <c r="J42" s="19"/>
    </row>
    <row r="43" spans="1:11" x14ac:dyDescent="0.25">
      <c r="A43" s="19" t="s">
        <v>317</v>
      </c>
      <c r="B43" s="21">
        <f>VLOOKUP($A43,'Reservation Data'!$C$7:$Q$92,8,FALSE)</f>
        <v>961</v>
      </c>
      <c r="C43" s="32">
        <f>TRUNC(B43/B44,6)</f>
        <v>0.23502000000000001</v>
      </c>
      <c r="D43" s="21">
        <f>VLOOKUP($A43,'Reservation Data'!$C$7:$Q$92,10,FALSE)</f>
        <v>313</v>
      </c>
      <c r="E43" s="32">
        <f>TRUNC(D43/D44,6)</f>
        <v>0.72453699999999999</v>
      </c>
      <c r="F43" s="21">
        <f>VLOOKUP($A43,'Reservation Data'!$C$7:$Q$92,6,FALSE)</f>
        <v>1274</v>
      </c>
      <c r="G43" s="32">
        <f>TRUNC(F43/F44,6)</f>
        <v>0.28179599999999999</v>
      </c>
      <c r="I43" s="19"/>
      <c r="J43" s="19"/>
    </row>
    <row r="44" spans="1:11" x14ac:dyDescent="0.25">
      <c r="A44" s="17" t="s">
        <v>259</v>
      </c>
      <c r="B44" s="21">
        <f>VLOOKUP($A44,'Reservation Data'!$C$7:$Q$92,8,FALSE)</f>
        <v>4089</v>
      </c>
      <c r="C44" s="32"/>
      <c r="D44" s="21">
        <f>VLOOKUP($A44,'Reservation Data'!$C$7:$Q$92,10,FALSE)</f>
        <v>432</v>
      </c>
      <c r="E44" s="32"/>
      <c r="F44" s="21">
        <f>VLOOKUP($A44,'Reservation Data'!$C$7:$Q$92,6,FALSE)</f>
        <v>4521</v>
      </c>
      <c r="G44" s="32"/>
      <c r="I44" s="19"/>
      <c r="J44" s="19"/>
    </row>
    <row r="45" spans="1:11" x14ac:dyDescent="0.25">
      <c r="B45" s="21"/>
      <c r="C45" s="32"/>
      <c r="D45" s="21"/>
      <c r="E45" s="32"/>
      <c r="F45" s="21"/>
      <c r="G45" s="32"/>
      <c r="I45" s="19"/>
      <c r="J45" s="19"/>
    </row>
    <row r="46" spans="1:11" x14ac:dyDescent="0.25">
      <c r="A46" s="19" t="s">
        <v>319</v>
      </c>
      <c r="B46" s="21">
        <f>VLOOKUP($A46,'Reservation Data'!$C$7:$Q$92,8,FALSE)</f>
        <v>315</v>
      </c>
      <c r="C46" s="32">
        <f>TRUNC(B46/B47,6)</f>
        <v>0.12584799999999999</v>
      </c>
      <c r="D46" s="21">
        <f>VLOOKUP($A46,'Reservation Data'!$C$7:$Q$92,10,FALSE)</f>
        <v>26</v>
      </c>
      <c r="E46" s="32">
        <f>TRUNC(D46/D47,6)</f>
        <v>0.29545399999999999</v>
      </c>
      <c r="F46" s="21">
        <f>VLOOKUP($A46,'Reservation Data'!$C$7:$Q$92,6,FALSE)</f>
        <v>341</v>
      </c>
      <c r="G46" s="32">
        <f>TRUNC(F46/F47,6)</f>
        <v>0.131609</v>
      </c>
      <c r="I46" s="19"/>
      <c r="J46" s="19"/>
    </row>
    <row r="47" spans="1:11" x14ac:dyDescent="0.25">
      <c r="A47" s="17" t="s">
        <v>187</v>
      </c>
      <c r="B47" s="21">
        <f>VLOOKUP($A47,'Reservation Data'!$C$7:$Q$92,8,FALSE)</f>
        <v>2503</v>
      </c>
      <c r="C47" s="32"/>
      <c r="D47" s="21">
        <f>VLOOKUP($A47,'Reservation Data'!$C$7:$Q$92,10,FALSE)</f>
        <v>88</v>
      </c>
      <c r="E47" s="32"/>
      <c r="F47" s="21">
        <f>VLOOKUP($A47,'Reservation Data'!$C$7:$Q$92,6,FALSE)</f>
        <v>2591</v>
      </c>
      <c r="G47" s="32"/>
      <c r="I47" s="19"/>
      <c r="J47" s="19"/>
    </row>
    <row r="48" spans="1:11" x14ac:dyDescent="0.25">
      <c r="A48" s="19" t="s">
        <v>321</v>
      </c>
      <c r="B48" s="21">
        <f>VLOOKUP($A48,'Reservation Data'!$C$7:$Q$92,8,FALSE)</f>
        <v>631</v>
      </c>
      <c r="C48" s="32">
        <f>TRUNC(B48/B49,6)</f>
        <v>8.8238999999999998E-2</v>
      </c>
      <c r="D48" s="21">
        <f>VLOOKUP($A48,'Reservation Data'!$C$7:$Q$92,10,FALSE)</f>
        <v>102</v>
      </c>
      <c r="E48" s="32">
        <f>TRUNC(D48/D49,6)</f>
        <v>0.255</v>
      </c>
      <c r="F48" s="21">
        <f>VLOOKUP($A48,'Reservation Data'!$C$7:$Q$92,6,FALSE)</f>
        <v>733</v>
      </c>
      <c r="G48" s="32">
        <f>TRUNC(F48/F49,6)</f>
        <v>9.7073000000000007E-2</v>
      </c>
      <c r="I48" s="19"/>
      <c r="J48" s="19"/>
    </row>
    <row r="49" spans="1:10" x14ac:dyDescent="0.25">
      <c r="A49" s="17" t="s">
        <v>213</v>
      </c>
      <c r="B49" s="21">
        <f>VLOOKUP($A49,'Reservation Data'!$C$7:$Q$92,8,FALSE)</f>
        <v>7151</v>
      </c>
      <c r="C49" s="32"/>
      <c r="D49" s="21">
        <f>VLOOKUP($A49,'Reservation Data'!$C$7:$Q$92,10,FALSE)</f>
        <v>400</v>
      </c>
      <c r="E49" s="32"/>
      <c r="F49" s="21">
        <f>VLOOKUP($A49,'Reservation Data'!$C$7:$Q$92,6,FALSE)</f>
        <v>7551</v>
      </c>
      <c r="G49" s="32"/>
      <c r="I49" s="19"/>
      <c r="J49" s="19"/>
    </row>
    <row r="50" spans="1:10" x14ac:dyDescent="0.25">
      <c r="B50" s="21"/>
      <c r="C50" s="32"/>
      <c r="D50" s="21"/>
      <c r="E50" s="32"/>
      <c r="F50" s="21"/>
      <c r="G50" s="32"/>
      <c r="I50" s="19"/>
      <c r="J50" s="19"/>
    </row>
    <row r="51" spans="1:10" x14ac:dyDescent="0.25">
      <c r="A51" s="19" t="s">
        <v>323</v>
      </c>
      <c r="B51" s="21">
        <f>VLOOKUP($A51,'Reservation Data'!$C$7:$Q$92,8,FALSE)</f>
        <v>0</v>
      </c>
      <c r="C51" s="32">
        <f>TRUNC(B51/B52,6)</f>
        <v>0</v>
      </c>
      <c r="D51" s="21">
        <f>VLOOKUP($A51,'Reservation Data'!$C$7:$Q$92,10,FALSE)</f>
        <v>0</v>
      </c>
      <c r="E51" s="32">
        <f>TRUNC(D51/D52,6)</f>
        <v>0</v>
      </c>
      <c r="F51" s="21">
        <f>VLOOKUP($A51,'Reservation Data'!$C$7:$Q$92,6,FALSE)</f>
        <v>0</v>
      </c>
      <c r="G51" s="32">
        <f>TRUNC(F51/F52,6)</f>
        <v>0</v>
      </c>
      <c r="I51" s="19"/>
      <c r="J51" s="19"/>
    </row>
    <row r="52" spans="1:10" x14ac:dyDescent="0.25">
      <c r="A52" s="17" t="s">
        <v>177</v>
      </c>
      <c r="B52" s="21">
        <f>VLOOKUP($A52,'Reservation Data'!$C$7:$Q$92,8,FALSE)</f>
        <v>2597</v>
      </c>
      <c r="C52" s="32"/>
      <c r="D52" s="21">
        <f>VLOOKUP($A52,'Reservation Data'!$C$7:$Q$92,10,FALSE)</f>
        <v>430</v>
      </c>
      <c r="E52" s="32"/>
      <c r="F52" s="21">
        <f>VLOOKUP($A52,'Reservation Data'!$C$7:$Q$92,6,FALSE)</f>
        <v>3027</v>
      </c>
      <c r="G52" s="32"/>
      <c r="I52" s="19"/>
      <c r="J52" s="19"/>
    </row>
    <row r="53" spans="1:10" x14ac:dyDescent="0.25">
      <c r="A53" s="19" t="s">
        <v>325</v>
      </c>
      <c r="B53" s="21">
        <f>VLOOKUP($A53,'Reservation Data'!$C$7:$Q$92,8,FALSE)</f>
        <v>0</v>
      </c>
      <c r="C53" s="32">
        <f>TRUNC(B53/B54,6)</f>
        <v>0</v>
      </c>
      <c r="D53" s="21">
        <f>VLOOKUP($A53,'Reservation Data'!$C$7:$Q$92,10,FALSE)</f>
        <v>0</v>
      </c>
      <c r="E53" s="32">
        <f>TRUNC(D53/D54,6)</f>
        <v>0</v>
      </c>
      <c r="F53" s="21">
        <f>VLOOKUP($A53,'Reservation Data'!$C$7:$Q$92,6,FALSE)</f>
        <v>0</v>
      </c>
      <c r="G53" s="32">
        <f>TRUNC(F53/F54,6)</f>
        <v>0</v>
      </c>
      <c r="I53" s="19"/>
      <c r="J53" s="19"/>
    </row>
    <row r="54" spans="1:10" x14ac:dyDescent="0.25">
      <c r="A54" s="17" t="s">
        <v>183</v>
      </c>
      <c r="B54" s="21">
        <f>VLOOKUP($A54,'Reservation Data'!$C$7:$Q$92,8,FALSE)</f>
        <v>623</v>
      </c>
      <c r="C54" s="32"/>
      <c r="D54" s="21">
        <f>VLOOKUP($A54,'Reservation Data'!$C$7:$Q$92,10,FALSE)</f>
        <v>17</v>
      </c>
      <c r="E54" s="32"/>
      <c r="F54" s="21">
        <f>VLOOKUP($A54,'Reservation Data'!$C$7:$Q$92,6,FALSE)</f>
        <v>640</v>
      </c>
      <c r="G54" s="32"/>
      <c r="I54" s="19"/>
      <c r="J54" s="19"/>
    </row>
    <row r="55" spans="1:10" x14ac:dyDescent="0.25">
      <c r="A55" s="19" t="s">
        <v>327</v>
      </c>
      <c r="B55" s="21">
        <f>VLOOKUP($A55,'Reservation Data'!$C$7:$Q$92,8,FALSE)</f>
        <v>0</v>
      </c>
      <c r="C55" s="32">
        <f>TRUNC(B55/B56,6)</f>
        <v>0</v>
      </c>
      <c r="D55" s="21">
        <f>VLOOKUP($A55,'Reservation Data'!$C$7:$Q$92,10,FALSE)</f>
        <v>0</v>
      </c>
      <c r="E55" s="32">
        <f>TRUNC(D55/D56,6)</f>
        <v>0</v>
      </c>
      <c r="F55" s="21">
        <f>VLOOKUP($A55,'Reservation Data'!$C$7:$Q$92,6,FALSE)</f>
        <v>0</v>
      </c>
      <c r="G55" s="32">
        <f>TRUNC(F55/F56,6)</f>
        <v>0</v>
      </c>
      <c r="I55" s="19"/>
      <c r="J55" s="19"/>
    </row>
    <row r="56" spans="1:10" x14ac:dyDescent="0.25">
      <c r="A56" s="17" t="s">
        <v>187</v>
      </c>
      <c r="B56" s="21">
        <f>VLOOKUP($A56,'Reservation Data'!$C$7:$Q$92,8,FALSE)</f>
        <v>2503</v>
      </c>
      <c r="C56" s="32"/>
      <c r="D56" s="21">
        <f>VLOOKUP($A56,'Reservation Data'!$C$7:$Q$92,10,FALSE)</f>
        <v>88</v>
      </c>
      <c r="E56" s="32"/>
      <c r="F56" s="21">
        <f>VLOOKUP($A56,'Reservation Data'!$C$7:$Q$92,6,FALSE)</f>
        <v>2591</v>
      </c>
      <c r="G56" s="32"/>
      <c r="I56" s="19"/>
      <c r="J56" s="19"/>
    </row>
    <row r="57" spans="1:10" x14ac:dyDescent="0.25">
      <c r="A57" s="19" t="s">
        <v>329</v>
      </c>
      <c r="B57" s="21">
        <f>VLOOKUP($A57,'Reservation Data'!$C$7:$Q$92,8,FALSE)</f>
        <v>4</v>
      </c>
      <c r="C57" s="32">
        <f>TRUNC(B57/B58,6)</f>
        <v>4.1450000000000002E-3</v>
      </c>
      <c r="D57" s="21">
        <f>VLOOKUP($A57,'Reservation Data'!$C$7:$Q$92,10,FALSE)</f>
        <v>0</v>
      </c>
      <c r="E57" s="32">
        <f>TRUNC(D57/D58,6)</f>
        <v>0</v>
      </c>
      <c r="F57" s="21">
        <f>VLOOKUP($A57,'Reservation Data'!$C$7:$Q$92,6,FALSE)</f>
        <v>4</v>
      </c>
      <c r="G57" s="32">
        <f>TRUNC(F57/F58,6)</f>
        <v>4.0600000000000002E-3</v>
      </c>
      <c r="I57" s="19"/>
      <c r="J57" s="19"/>
    </row>
    <row r="58" spans="1:10" x14ac:dyDescent="0.25">
      <c r="A58" s="17" t="s">
        <v>191</v>
      </c>
      <c r="B58" s="21">
        <f>VLOOKUP($A58,'Reservation Data'!$C$7:$Q$92,8,FALSE)</f>
        <v>965</v>
      </c>
      <c r="C58" s="32"/>
      <c r="D58" s="21">
        <f>VLOOKUP($A58,'Reservation Data'!$C$7:$Q$92,10,FALSE)</f>
        <v>20</v>
      </c>
      <c r="E58" s="32"/>
      <c r="F58" s="21">
        <f>VLOOKUP($A58,'Reservation Data'!$C$7:$Q$92,6,FALSE)</f>
        <v>985</v>
      </c>
      <c r="G58" s="32"/>
      <c r="I58" s="19"/>
      <c r="J58" s="19"/>
    </row>
    <row r="59" spans="1:10" x14ac:dyDescent="0.25">
      <c r="A59" s="19" t="s">
        <v>331</v>
      </c>
      <c r="B59" s="21">
        <f>VLOOKUP($A59,'Reservation Data'!$C$7:$Q$92,8,FALSE)</f>
        <v>0</v>
      </c>
      <c r="C59" s="32">
        <f>TRUNC(B59/B60,6)</f>
        <v>0</v>
      </c>
      <c r="D59" s="21">
        <f>VLOOKUP($A59,'Reservation Data'!$C$7:$Q$92,10,FALSE)</f>
        <v>0</v>
      </c>
      <c r="E59" s="32">
        <f>TRUNC(D59/D60,6)</f>
        <v>0</v>
      </c>
      <c r="F59" s="21">
        <f>VLOOKUP($A59,'Reservation Data'!$C$7:$Q$92,6,FALSE)</f>
        <v>0</v>
      </c>
      <c r="G59" s="32">
        <f>TRUNC(F59/F60,6)</f>
        <v>0</v>
      </c>
      <c r="I59" s="19"/>
      <c r="J59" s="19"/>
    </row>
    <row r="60" spans="1:10" x14ac:dyDescent="0.25">
      <c r="A60" s="17" t="s">
        <v>227</v>
      </c>
      <c r="B60" s="21">
        <f>VLOOKUP($A60,'Reservation Data'!$C$7:$Q$92,8,FALSE)</f>
        <v>840</v>
      </c>
      <c r="C60" s="32"/>
      <c r="D60" s="21">
        <f>VLOOKUP($A60,'Reservation Data'!$C$7:$Q$92,10,FALSE)</f>
        <v>8</v>
      </c>
      <c r="E60" s="32"/>
      <c r="F60" s="21">
        <f>VLOOKUP($A60,'Reservation Data'!$C$7:$Q$92,6,FALSE)</f>
        <v>848</v>
      </c>
      <c r="G60" s="32"/>
      <c r="I60" s="19"/>
      <c r="J60" s="19"/>
    </row>
    <row r="61" spans="1:10" x14ac:dyDescent="0.25">
      <c r="A61" s="19" t="s">
        <v>333</v>
      </c>
      <c r="B61" s="21">
        <f>VLOOKUP($A61,'Reservation Data'!$C$7:$Q$92,8,FALSE)</f>
        <v>0</v>
      </c>
      <c r="C61" s="32">
        <f>TRUNC(B61/B62,6)</f>
        <v>0</v>
      </c>
      <c r="D61" s="21">
        <f>VLOOKUP($A61,'Reservation Data'!$C$7:$Q$92,10,FALSE)</f>
        <v>0</v>
      </c>
      <c r="E61" s="32">
        <f>TRUNC(D61/D62,6)</f>
        <v>0</v>
      </c>
      <c r="F61" s="21">
        <f>VLOOKUP($A61,'Reservation Data'!$C$7:$Q$92,6,FALSE)</f>
        <v>0</v>
      </c>
      <c r="G61" s="32">
        <f>TRUNC(F61/F62,6)</f>
        <v>0</v>
      </c>
      <c r="I61" s="19"/>
      <c r="J61" s="19"/>
    </row>
    <row r="62" spans="1:10" x14ac:dyDescent="0.25">
      <c r="A62" s="17" t="s">
        <v>243</v>
      </c>
      <c r="B62" s="21">
        <f>VLOOKUP($A62,'Reservation Data'!$C$7:$Q$92,8,FALSE)</f>
        <v>1733</v>
      </c>
      <c r="C62" s="32"/>
      <c r="D62" s="21">
        <f>VLOOKUP($A62,'Reservation Data'!$C$7:$Q$92,10,FALSE)</f>
        <v>136</v>
      </c>
      <c r="E62" s="32"/>
      <c r="F62" s="21">
        <f>VLOOKUP($A62,'Reservation Data'!$C$7:$Q$92,6,FALSE)</f>
        <v>1869</v>
      </c>
      <c r="G62" s="32"/>
      <c r="I62" s="19"/>
      <c r="J62" s="19"/>
    </row>
    <row r="63" spans="1:10" x14ac:dyDescent="0.25">
      <c r="A63" s="19" t="s">
        <v>335</v>
      </c>
      <c r="B63" s="21">
        <f>VLOOKUP($A63,'Reservation Data'!$C$7:$Q$92,8,FALSE)</f>
        <v>3</v>
      </c>
      <c r="C63" s="32">
        <f>TRUNC(B63/B64,6)</f>
        <v>8.0699999999999999E-4</v>
      </c>
      <c r="D63" s="21">
        <f>VLOOKUP($A63,'Reservation Data'!$C$7:$Q$92,10,FALSE)</f>
        <v>0</v>
      </c>
      <c r="E63" s="32">
        <f>TRUNC(D63/D64,6)</f>
        <v>0</v>
      </c>
      <c r="F63" s="21">
        <f>VLOOKUP($A63,'Reservation Data'!$C$7:$Q$92,6,FALSE)</f>
        <v>3</v>
      </c>
      <c r="G63" s="32">
        <f>TRUNC(F63/F64,6)</f>
        <v>7.5699999999999997E-4</v>
      </c>
      <c r="I63" s="19"/>
      <c r="J63" s="19"/>
    </row>
    <row r="64" spans="1:10" x14ac:dyDescent="0.25">
      <c r="A64" s="17" t="s">
        <v>257</v>
      </c>
      <c r="B64" s="21">
        <f>VLOOKUP($A64,'Reservation Data'!$C$7:$Q$92,8,FALSE)</f>
        <v>3715</v>
      </c>
      <c r="C64" s="32"/>
      <c r="D64" s="21">
        <f>VLOOKUP($A64,'Reservation Data'!$C$7:$Q$92,10,FALSE)</f>
        <v>247</v>
      </c>
      <c r="E64" s="32"/>
      <c r="F64" s="21">
        <f>VLOOKUP($A64,'Reservation Data'!$C$7:$Q$92,6,FALSE)</f>
        <v>3962</v>
      </c>
      <c r="G64" s="32"/>
      <c r="I64" s="19"/>
      <c r="J64" s="19"/>
    </row>
    <row r="65" spans="1:10" x14ac:dyDescent="0.25">
      <c r="A65" s="19" t="s">
        <v>337</v>
      </c>
      <c r="B65" s="21">
        <f>VLOOKUP($A65,'Reservation Data'!$C$7:$Q$92,8,FALSE)</f>
        <v>0</v>
      </c>
      <c r="C65" s="32">
        <f>TRUNC(B65/B66,6)</f>
        <v>0</v>
      </c>
      <c r="D65" s="21">
        <f>VLOOKUP($A65,'Reservation Data'!$C$7:$Q$92,10,FALSE)</f>
        <v>0</v>
      </c>
      <c r="E65" s="32">
        <f>TRUNC(D65/D66,6)</f>
        <v>0</v>
      </c>
      <c r="F65" s="21">
        <f>VLOOKUP($A65,'Reservation Data'!$C$7:$Q$92,6,FALSE)</f>
        <v>0</v>
      </c>
      <c r="G65" s="32">
        <f>TRUNC(F65/F66,6)</f>
        <v>0</v>
      </c>
      <c r="I65" s="19"/>
      <c r="J65" s="19"/>
    </row>
    <row r="66" spans="1:10" x14ac:dyDescent="0.25">
      <c r="A66" s="17" t="s">
        <v>263</v>
      </c>
      <c r="B66" s="21">
        <f>VLOOKUP($A66,'Reservation Data'!$C$7:$Q$92,8,FALSE)</f>
        <v>1891</v>
      </c>
      <c r="C66" s="32"/>
      <c r="D66" s="21">
        <f>VLOOKUP($A66,'Reservation Data'!$C$7:$Q$92,10,FALSE)</f>
        <v>51</v>
      </c>
      <c r="E66" s="32"/>
      <c r="F66" s="21">
        <f>VLOOKUP($A66,'Reservation Data'!$C$7:$Q$92,6,FALSE)</f>
        <v>1942</v>
      </c>
      <c r="G66" s="32"/>
      <c r="I66" s="19"/>
      <c r="J66" s="19"/>
    </row>
    <row r="67" spans="1:10" x14ac:dyDescent="0.25">
      <c r="A67" s="19" t="s">
        <v>339</v>
      </c>
      <c r="B67" s="21">
        <f>VLOOKUP($A67,'Reservation Data'!$C$7:$Q$92,8,FALSE)</f>
        <v>0</v>
      </c>
      <c r="C67" s="32">
        <f>TRUNC(B67/B68,6)</f>
        <v>0</v>
      </c>
      <c r="D67" s="21">
        <f>VLOOKUP($A67,'Reservation Data'!$C$7:$Q$92,10,FALSE)</f>
        <v>0</v>
      </c>
      <c r="E67" s="32">
        <f>TRUNC(D67/D68,6)</f>
        <v>0</v>
      </c>
      <c r="F67" s="21">
        <f>VLOOKUP($A67,'Reservation Data'!$C$7:$Q$92,6,FALSE)</f>
        <v>0</v>
      </c>
      <c r="G67" s="32">
        <f>TRUNC(F67/F68,6)</f>
        <v>0</v>
      </c>
      <c r="I67" s="19"/>
      <c r="J67" s="19"/>
    </row>
    <row r="68" spans="1:10" x14ac:dyDescent="0.25">
      <c r="A68" s="17" t="s">
        <v>277</v>
      </c>
      <c r="B68" s="21">
        <f>VLOOKUP($A68,'Reservation Data'!$C$7:$Q$92,8,FALSE)</f>
        <v>3792</v>
      </c>
      <c r="C68" s="32"/>
      <c r="D68" s="21">
        <f>VLOOKUP($A68,'Reservation Data'!$C$7:$Q$92,10,FALSE)</f>
        <v>182</v>
      </c>
      <c r="E68" s="32"/>
      <c r="F68" s="21">
        <f>VLOOKUP($A68,'Reservation Data'!$C$7:$Q$92,6,FALSE)</f>
        <v>3974</v>
      </c>
      <c r="G68" s="32"/>
      <c r="I68" s="19"/>
      <c r="J68" s="19"/>
    </row>
    <row r="69" spans="1:10" x14ac:dyDescent="0.25">
      <c r="A69" s="19"/>
      <c r="B69" s="21"/>
      <c r="C69" s="32"/>
      <c r="D69" s="21"/>
      <c r="E69" s="32"/>
      <c r="F69" s="21"/>
      <c r="G69" s="32"/>
      <c r="I69" s="19"/>
      <c r="J69" s="19"/>
    </row>
    <row r="70" spans="1:10" x14ac:dyDescent="0.25">
      <c r="A70" s="19"/>
      <c r="B70" s="21"/>
      <c r="C70" s="32"/>
      <c r="D70" s="21"/>
      <c r="E70" s="32"/>
      <c r="F70" s="21"/>
      <c r="G70" s="32"/>
      <c r="I70" s="19"/>
      <c r="J70" s="19"/>
    </row>
    <row r="71" spans="1:10" x14ac:dyDescent="0.25">
      <c r="A71" s="19"/>
      <c r="B71" s="21"/>
      <c r="C71" s="32"/>
      <c r="D71" s="21"/>
      <c r="E71" s="32"/>
      <c r="F71" s="21"/>
      <c r="G71" s="32"/>
      <c r="I71" s="19"/>
      <c r="J71" s="19"/>
    </row>
    <row r="72" spans="1:10" x14ac:dyDescent="0.25">
      <c r="A72" s="19"/>
      <c r="B72" s="21"/>
      <c r="C72" s="32"/>
      <c r="D72" s="21"/>
      <c r="E72" s="32"/>
      <c r="F72" s="21"/>
      <c r="G72" s="32"/>
      <c r="I72" s="19"/>
      <c r="J72" s="19"/>
    </row>
    <row r="73" spans="1:10" x14ac:dyDescent="0.25">
      <c r="A73" s="19"/>
      <c r="B73" s="21"/>
      <c r="C73" s="32"/>
      <c r="D73" s="21"/>
      <c r="E73" s="32"/>
      <c r="F73" s="21"/>
      <c r="G73" s="32"/>
      <c r="I73" s="19"/>
      <c r="J73" s="19"/>
    </row>
    <row r="74" spans="1:10" x14ac:dyDescent="0.25">
      <c r="A74" s="19"/>
      <c r="B74" s="21"/>
      <c r="C74" s="32"/>
      <c r="D74" s="21"/>
      <c r="E74" s="32"/>
      <c r="F74" s="21"/>
      <c r="G74" s="32"/>
      <c r="I74" s="19"/>
      <c r="J74" s="19"/>
    </row>
    <row r="75" spans="1:10" x14ac:dyDescent="0.25">
      <c r="A75" s="19"/>
      <c r="B75" s="21"/>
      <c r="C75" s="32"/>
      <c r="D75" s="21"/>
      <c r="E75" s="32"/>
      <c r="F75" s="21"/>
      <c r="G75" s="32"/>
      <c r="I75" s="19"/>
      <c r="J75" s="19"/>
    </row>
    <row r="76" spans="1:10" x14ac:dyDescent="0.25">
      <c r="A76" s="19"/>
      <c r="B76" s="21"/>
      <c r="C76" s="32"/>
      <c r="D76" s="21"/>
      <c r="E76" s="32"/>
      <c r="F76" s="21"/>
      <c r="G76" s="32"/>
      <c r="I76" s="19"/>
      <c r="J76" s="19"/>
    </row>
    <row r="77" spans="1:10" x14ac:dyDescent="0.25">
      <c r="A77" s="19"/>
      <c r="B77" s="21"/>
      <c r="C77" s="32"/>
      <c r="D77" s="21"/>
      <c r="E77" s="32"/>
      <c r="F77" s="21"/>
      <c r="G77" s="32"/>
      <c r="I77" s="19"/>
      <c r="J77" s="19"/>
    </row>
    <row r="78" spans="1:10" x14ac:dyDescent="0.25">
      <c r="A78" s="19"/>
      <c r="B78" s="21"/>
      <c r="C78" s="32"/>
      <c r="D78" s="21"/>
      <c r="E78" s="32"/>
      <c r="F78" s="21"/>
      <c r="G78" s="32"/>
      <c r="I78" s="19"/>
      <c r="J78" s="19"/>
    </row>
    <row r="79" spans="1:10" x14ac:dyDescent="0.25">
      <c r="A79" s="19"/>
      <c r="B79" s="21"/>
      <c r="C79" s="32"/>
      <c r="D79" s="21"/>
      <c r="E79" s="32"/>
      <c r="F79" s="21"/>
      <c r="G79" s="32"/>
      <c r="I79" s="19"/>
      <c r="J79" s="19"/>
    </row>
    <row r="80" spans="1:10" x14ac:dyDescent="0.25">
      <c r="A80" s="19"/>
      <c r="B80" s="21"/>
      <c r="C80" s="32"/>
      <c r="D80" s="21"/>
      <c r="E80" s="32"/>
      <c r="F80" s="21"/>
      <c r="G80" s="32"/>
      <c r="I80" s="19"/>
      <c r="J80" s="19"/>
    </row>
    <row r="81" spans="1:10" x14ac:dyDescent="0.25">
      <c r="A81" s="19"/>
      <c r="B81" s="21"/>
      <c r="C81" s="32"/>
      <c r="D81" s="21"/>
      <c r="E81" s="32"/>
      <c r="F81" s="21"/>
      <c r="G81" s="32"/>
      <c r="I81" s="19"/>
      <c r="J81" s="19"/>
    </row>
    <row r="82" spans="1:10" x14ac:dyDescent="0.25">
      <c r="A82" s="19"/>
      <c r="B82" s="21"/>
      <c r="C82" s="32"/>
      <c r="D82" s="21"/>
      <c r="E82" s="32"/>
      <c r="F82" s="21"/>
      <c r="G82" s="32"/>
      <c r="I82" s="19"/>
      <c r="J82" s="19"/>
    </row>
    <row r="83" spans="1:10" x14ac:dyDescent="0.25">
      <c r="A83" s="19"/>
      <c r="B83" s="21"/>
      <c r="C83" s="32"/>
      <c r="D83" s="21"/>
      <c r="E83" s="32"/>
      <c r="F83" s="21"/>
      <c r="G83" s="32"/>
      <c r="I83" s="19"/>
      <c r="J83" s="19"/>
    </row>
    <row r="84" spans="1:10" x14ac:dyDescent="0.25">
      <c r="A84" s="19"/>
      <c r="B84" s="21"/>
      <c r="C84" s="32"/>
      <c r="D84" s="21"/>
      <c r="E84" s="32"/>
      <c r="F84" s="21"/>
      <c r="G84" s="32"/>
      <c r="I84" s="19"/>
      <c r="J84" s="19"/>
    </row>
    <row r="85" spans="1:10" x14ac:dyDescent="0.25">
      <c r="A85" s="19"/>
      <c r="B85" s="21"/>
      <c r="C85" s="32"/>
      <c r="D85" s="21"/>
      <c r="E85" s="32"/>
      <c r="F85" s="21"/>
      <c r="G85" s="32"/>
      <c r="I85" s="19"/>
      <c r="J85" s="19"/>
    </row>
    <row r="86" spans="1:10" x14ac:dyDescent="0.25">
      <c r="A86" s="19"/>
      <c r="B86" s="21"/>
      <c r="C86" s="32"/>
      <c r="D86" s="21"/>
      <c r="E86" s="32"/>
      <c r="F86" s="21"/>
      <c r="G86" s="32"/>
      <c r="I86" s="19"/>
      <c r="J86" s="19"/>
    </row>
    <row r="87" spans="1:10" x14ac:dyDescent="0.25">
      <c r="A87" s="19"/>
      <c r="B87" s="21"/>
      <c r="C87" s="32"/>
      <c r="D87" s="21"/>
      <c r="E87" s="32"/>
      <c r="F87" s="21"/>
      <c r="G87" s="32"/>
      <c r="I87" s="19"/>
      <c r="J87" s="19"/>
    </row>
    <row r="88" spans="1:10" x14ac:dyDescent="0.25">
      <c r="A88" s="19"/>
      <c r="B88" s="21"/>
      <c r="C88" s="32"/>
      <c r="D88" s="21"/>
      <c r="E88" s="32"/>
      <c r="F88" s="21"/>
      <c r="G88" s="32"/>
      <c r="I88" s="19"/>
      <c r="J88" s="19"/>
    </row>
    <row r="89" spans="1:10" x14ac:dyDescent="0.25">
      <c r="A89" s="19"/>
      <c r="B89" s="21"/>
      <c r="C89" s="32"/>
      <c r="D89" s="21"/>
      <c r="E89" s="32"/>
      <c r="F89" s="21"/>
      <c r="G89" s="32"/>
      <c r="I89" s="19"/>
      <c r="J89" s="19"/>
    </row>
    <row r="90" spans="1:10" x14ac:dyDescent="0.25">
      <c r="A90" s="19"/>
      <c r="B90" s="21"/>
      <c r="C90" s="32"/>
      <c r="D90" s="21"/>
      <c r="E90" s="32"/>
      <c r="F90" s="21"/>
      <c r="G90" s="32"/>
      <c r="I90" s="19"/>
      <c r="J90" s="19"/>
    </row>
    <row r="91" spans="1:10" x14ac:dyDescent="0.25">
      <c r="A91" s="19"/>
      <c r="B91" s="21"/>
      <c r="C91" s="32"/>
      <c r="D91" s="21"/>
      <c r="E91" s="32"/>
      <c r="F91" s="21"/>
      <c r="G91" s="32"/>
      <c r="I91" s="19"/>
      <c r="J91" s="19"/>
    </row>
    <row r="92" spans="1:10" x14ac:dyDescent="0.25">
      <c r="A92" s="19"/>
      <c r="B92" s="21"/>
      <c r="C92" s="32"/>
      <c r="D92" s="21"/>
      <c r="E92" s="32"/>
      <c r="F92" s="21"/>
      <c r="G92" s="32"/>
      <c r="I92" s="19"/>
      <c r="J92" s="19"/>
    </row>
    <row r="93" spans="1:10" x14ac:dyDescent="0.25">
      <c r="A93" s="19"/>
      <c r="B93" s="21"/>
      <c r="C93" s="32"/>
      <c r="D93" s="21"/>
      <c r="E93" s="32"/>
      <c r="F93" s="21"/>
      <c r="G93" s="32"/>
      <c r="I93" s="19"/>
      <c r="J93" s="19"/>
    </row>
    <row r="94" spans="1:10" x14ac:dyDescent="0.25">
      <c r="A94" s="19"/>
      <c r="B94" s="21"/>
      <c r="C94" s="32"/>
      <c r="D94" s="21"/>
      <c r="E94" s="32"/>
      <c r="F94" s="21"/>
      <c r="G94" s="32"/>
      <c r="I94" s="19"/>
      <c r="J94" s="19"/>
    </row>
    <row r="95" spans="1:10" x14ac:dyDescent="0.25">
      <c r="A95" s="19"/>
      <c r="B95" s="21"/>
      <c r="C95" s="32"/>
      <c r="D95" s="21"/>
      <c r="E95" s="32"/>
      <c r="F95" s="21"/>
      <c r="G95" s="32"/>
      <c r="I95" s="19"/>
      <c r="J95" s="19"/>
    </row>
    <row r="96" spans="1:10" x14ac:dyDescent="0.25">
      <c r="A96" s="19"/>
      <c r="B96" s="21"/>
      <c r="C96" s="32"/>
      <c r="D96" s="21"/>
      <c r="E96" s="32"/>
      <c r="F96" s="21"/>
      <c r="G96" s="32"/>
      <c r="I96" s="19"/>
      <c r="J96" s="19"/>
    </row>
    <row r="97" spans="1:10" x14ac:dyDescent="0.25">
      <c r="A97" s="19"/>
      <c r="B97" s="21"/>
      <c r="C97" s="32"/>
      <c r="D97" s="21"/>
      <c r="E97" s="32"/>
      <c r="F97" s="21"/>
      <c r="G97" s="32"/>
      <c r="I97" s="19"/>
      <c r="J97" s="19"/>
    </row>
    <row r="98" spans="1:10" x14ac:dyDescent="0.25">
      <c r="A98" s="19"/>
      <c r="B98" s="21"/>
      <c r="C98" s="32"/>
      <c r="D98" s="21"/>
      <c r="E98" s="32"/>
      <c r="F98" s="21"/>
      <c r="G98" s="32"/>
      <c r="I98" s="19"/>
      <c r="J98" s="19"/>
    </row>
    <row r="99" spans="1:10" x14ac:dyDescent="0.25">
      <c r="A99" s="19"/>
      <c r="B99" s="21"/>
      <c r="C99" s="32"/>
      <c r="D99" s="21"/>
      <c r="E99" s="32"/>
      <c r="F99" s="21"/>
      <c r="G99" s="32"/>
      <c r="I99" s="19"/>
      <c r="J99" s="19"/>
    </row>
    <row r="100" spans="1:10" x14ac:dyDescent="0.25">
      <c r="A100" s="19"/>
      <c r="B100" s="21"/>
      <c r="C100" s="32"/>
      <c r="D100" s="21"/>
      <c r="E100" s="32"/>
      <c r="F100" s="21"/>
      <c r="G100" s="32"/>
      <c r="I100" s="19"/>
      <c r="J100" s="19"/>
    </row>
    <row r="101" spans="1:10" x14ac:dyDescent="0.25">
      <c r="A101" s="19"/>
      <c r="B101" s="21"/>
      <c r="C101" s="32"/>
      <c r="D101" s="21"/>
      <c r="E101" s="32"/>
      <c r="F101" s="21"/>
      <c r="G101" s="32"/>
      <c r="I101" s="19"/>
      <c r="J101" s="19"/>
    </row>
    <row r="102" spans="1:10" x14ac:dyDescent="0.25">
      <c r="A102" s="19"/>
      <c r="B102" s="21"/>
      <c r="C102" s="32"/>
      <c r="D102" s="21"/>
      <c r="E102" s="32"/>
      <c r="F102" s="21"/>
      <c r="G102" s="32"/>
    </row>
    <row r="103" spans="1:10" x14ac:dyDescent="0.25">
      <c r="A103" s="19"/>
      <c r="B103" s="21"/>
      <c r="C103" s="32"/>
      <c r="D103" s="21"/>
      <c r="E103" s="32"/>
      <c r="F103" s="21"/>
      <c r="G103" s="32"/>
    </row>
    <row r="104" spans="1:10" x14ac:dyDescent="0.25">
      <c r="A104" s="19"/>
      <c r="B104" s="21"/>
      <c r="C104" s="32"/>
      <c r="D104" s="21"/>
      <c r="E104" s="32"/>
      <c r="F104" s="21"/>
      <c r="G104" s="32"/>
    </row>
    <row r="105" spans="1:10" x14ac:dyDescent="0.25">
      <c r="A105" s="19"/>
      <c r="B105" s="21"/>
      <c r="C105" s="32"/>
      <c r="D105" s="21"/>
      <c r="E105" s="32"/>
      <c r="F105" s="21"/>
      <c r="G105" s="32"/>
    </row>
    <row r="106" spans="1:10" x14ac:dyDescent="0.25">
      <c r="A106" s="19"/>
      <c r="B106" s="21"/>
      <c r="C106" s="32"/>
      <c r="D106" s="21"/>
      <c r="E106" s="32"/>
      <c r="F106" s="21"/>
      <c r="G106" s="32"/>
    </row>
    <row r="107" spans="1:10" x14ac:dyDescent="0.25">
      <c r="A107" s="19"/>
      <c r="B107" s="21"/>
      <c r="C107" s="32"/>
      <c r="D107" s="21"/>
      <c r="E107" s="32"/>
      <c r="F107" s="21"/>
      <c r="G107" s="32"/>
    </row>
    <row r="108" spans="1:10" x14ac:dyDescent="0.25">
      <c r="A108" s="19"/>
      <c r="B108" s="21"/>
      <c r="C108" s="32"/>
      <c r="D108" s="21"/>
      <c r="E108" s="32"/>
      <c r="F108" s="21"/>
      <c r="G108" s="32"/>
    </row>
    <row r="109" spans="1:10" x14ac:dyDescent="0.25">
      <c r="A109" s="19"/>
      <c r="B109" s="21"/>
      <c r="C109" s="32"/>
      <c r="D109" s="21"/>
      <c r="E109" s="32"/>
      <c r="F109" s="21"/>
      <c r="G109" s="32"/>
    </row>
    <row r="110" spans="1:10" x14ac:dyDescent="0.25">
      <c r="A110" s="19"/>
      <c r="B110" s="21"/>
      <c r="C110" s="32"/>
      <c r="D110" s="21"/>
      <c r="E110" s="32"/>
      <c r="F110" s="21"/>
      <c r="G110" s="32"/>
    </row>
    <row r="111" spans="1:10" x14ac:dyDescent="0.25">
      <c r="A111" s="19"/>
      <c r="B111" s="21"/>
      <c r="C111" s="32"/>
      <c r="D111" s="21"/>
      <c r="E111" s="32"/>
      <c r="F111" s="21"/>
      <c r="G111" s="32"/>
    </row>
    <row r="112" spans="1:10" x14ac:dyDescent="0.25">
      <c r="A112" s="19"/>
      <c r="B112" s="21"/>
      <c r="C112" s="21"/>
      <c r="D112" s="21"/>
      <c r="E112" s="21"/>
      <c r="F112" s="21"/>
      <c r="G112" s="21"/>
    </row>
    <row r="113" spans="1:7" x14ac:dyDescent="0.25">
      <c r="A113" s="21"/>
      <c r="B113" s="21"/>
      <c r="D113" s="21"/>
      <c r="F113" s="21"/>
    </row>
    <row r="114" spans="1:7" x14ac:dyDescent="0.25">
      <c r="A114" s="19"/>
      <c r="B114" s="21"/>
      <c r="C114" s="32"/>
      <c r="D114" s="21"/>
      <c r="E114" s="32"/>
      <c r="F114" s="21"/>
      <c r="G114" s="32"/>
    </row>
    <row r="115" spans="1:7" x14ac:dyDescent="0.25">
      <c r="A115" s="19"/>
      <c r="B115" s="21"/>
      <c r="C115" s="21"/>
      <c r="D115" s="21"/>
      <c r="E115" s="21"/>
      <c r="F115" s="21"/>
      <c r="G115" s="21"/>
    </row>
    <row r="116" spans="1:7" x14ac:dyDescent="0.25">
      <c r="A116" s="19"/>
      <c r="B116" s="21"/>
      <c r="C116" s="32"/>
      <c r="D116" s="21"/>
      <c r="E116" s="32"/>
      <c r="F116" s="21"/>
      <c r="G116" s="32"/>
    </row>
    <row r="117" spans="1:7" x14ac:dyDescent="0.25">
      <c r="A117" s="19"/>
      <c r="B117" s="21"/>
      <c r="C117" s="21"/>
      <c r="D117" s="21"/>
      <c r="E117" s="21"/>
      <c r="F117" s="21"/>
      <c r="G117" s="21"/>
    </row>
    <row r="118" spans="1:7" x14ac:dyDescent="0.25">
      <c r="A118" s="21"/>
      <c r="B118" s="21"/>
      <c r="D118" s="21"/>
      <c r="F118" s="21"/>
    </row>
    <row r="119" spans="1:7" x14ac:dyDescent="0.25">
      <c r="A119" s="19"/>
      <c r="B119" s="21"/>
      <c r="C119" s="32"/>
      <c r="D119" s="21"/>
      <c r="E119" s="32"/>
      <c r="F119" s="21"/>
      <c r="G119" s="32"/>
    </row>
    <row r="120" spans="1:7" x14ac:dyDescent="0.25">
      <c r="A120" s="19"/>
      <c r="B120" s="21"/>
      <c r="C120" s="21"/>
      <c r="D120" s="21"/>
      <c r="E120" s="21"/>
      <c r="F120" s="21"/>
      <c r="G120" s="21"/>
    </row>
    <row r="121" spans="1:7" x14ac:dyDescent="0.25">
      <c r="A121" s="19"/>
      <c r="B121" s="21"/>
      <c r="C121" s="32"/>
      <c r="D121" s="21"/>
      <c r="E121" s="32"/>
      <c r="F121" s="21"/>
      <c r="G121" s="32"/>
    </row>
    <row r="122" spans="1:7" x14ac:dyDescent="0.25">
      <c r="A122" s="19"/>
      <c r="B122" s="21"/>
      <c r="C122" s="21"/>
      <c r="D122" s="21"/>
      <c r="E122" s="21"/>
      <c r="F122" s="21"/>
      <c r="G122" s="21"/>
    </row>
    <row r="123" spans="1:7" x14ac:dyDescent="0.25">
      <c r="A123" s="21"/>
    </row>
    <row r="124" spans="1:7" x14ac:dyDescent="0.25">
      <c r="A124" s="19"/>
      <c r="B124" s="21"/>
      <c r="C124" s="32"/>
      <c r="D124" s="21"/>
      <c r="E124" s="32"/>
      <c r="F124" s="21"/>
      <c r="G124" s="32"/>
    </row>
    <row r="125" spans="1:7" x14ac:dyDescent="0.25">
      <c r="A125" s="19"/>
      <c r="B125" s="21"/>
      <c r="C125" s="21"/>
      <c r="D125" s="21"/>
      <c r="E125" s="21"/>
      <c r="F125" s="21"/>
      <c r="G125" s="21"/>
    </row>
    <row r="126" spans="1:7" x14ac:dyDescent="0.25">
      <c r="A126" s="19"/>
      <c r="B126" s="21"/>
      <c r="C126" s="32"/>
      <c r="D126" s="21"/>
      <c r="E126" s="32"/>
      <c r="F126" s="21"/>
      <c r="G126" s="32"/>
    </row>
    <row r="127" spans="1:7" x14ac:dyDescent="0.25">
      <c r="A127" s="19"/>
      <c r="B127" s="21"/>
      <c r="C127" s="21"/>
      <c r="D127" s="21"/>
      <c r="E127" s="21"/>
      <c r="F127" s="21"/>
      <c r="G127" s="21"/>
    </row>
    <row r="128" spans="1:7" x14ac:dyDescent="0.25">
      <c r="A128" s="19"/>
      <c r="B128" s="21"/>
      <c r="C128" s="32"/>
      <c r="D128" s="21"/>
      <c r="E128" s="32"/>
      <c r="F128" s="21"/>
      <c r="G128" s="32"/>
    </row>
    <row r="129" spans="1:7" x14ac:dyDescent="0.25">
      <c r="A129" s="19"/>
      <c r="B129" s="21"/>
      <c r="C129" s="21"/>
      <c r="D129" s="21"/>
      <c r="E129" s="21"/>
      <c r="F129" s="21"/>
      <c r="G129" s="21"/>
    </row>
    <row r="130" spans="1:7" x14ac:dyDescent="0.25">
      <c r="A130" s="19"/>
      <c r="B130" s="21"/>
      <c r="C130" s="32"/>
      <c r="D130" s="21"/>
      <c r="E130" s="32"/>
      <c r="F130" s="21"/>
      <c r="G130" s="32"/>
    </row>
    <row r="131" spans="1:7" x14ac:dyDescent="0.25">
      <c r="A131" s="19"/>
      <c r="B131" s="21"/>
      <c r="C131" s="21"/>
      <c r="D131" s="21"/>
      <c r="E131" s="21"/>
      <c r="F131" s="21"/>
      <c r="G131" s="21"/>
    </row>
    <row r="132" spans="1:7" x14ac:dyDescent="0.25">
      <c r="A132" s="19"/>
      <c r="B132" s="21"/>
      <c r="C132" s="32"/>
      <c r="D132" s="21"/>
      <c r="E132" s="32"/>
      <c r="F132" s="21"/>
      <c r="G132" s="32"/>
    </row>
    <row r="133" spans="1:7" x14ac:dyDescent="0.25">
      <c r="A133" s="19"/>
      <c r="B133" s="21"/>
      <c r="C133" s="21"/>
      <c r="D133" s="21"/>
      <c r="E133" s="21"/>
      <c r="F133" s="21"/>
      <c r="G133" s="21"/>
    </row>
    <row r="134" spans="1:7" x14ac:dyDescent="0.25">
      <c r="A134" s="19"/>
      <c r="B134" s="21"/>
      <c r="C134" s="32"/>
      <c r="D134" s="21"/>
      <c r="E134" s="32"/>
      <c r="F134" s="21"/>
      <c r="G134" s="32"/>
    </row>
    <row r="135" spans="1:7" x14ac:dyDescent="0.25">
      <c r="A135" s="19"/>
      <c r="B135" s="21"/>
      <c r="C135" s="21"/>
      <c r="D135" s="21"/>
      <c r="E135" s="21"/>
      <c r="F135" s="21"/>
      <c r="G135" s="21"/>
    </row>
    <row r="136" spans="1:7" x14ac:dyDescent="0.25">
      <c r="A136" s="19"/>
      <c r="B136" s="21"/>
      <c r="C136" s="32"/>
      <c r="D136" s="21"/>
      <c r="E136" s="32"/>
      <c r="F136" s="21"/>
      <c r="G136" s="32"/>
    </row>
    <row r="137" spans="1:7" x14ac:dyDescent="0.25">
      <c r="A137" s="19"/>
      <c r="B137" s="21"/>
      <c r="C137" s="21"/>
      <c r="D137" s="21"/>
      <c r="E137" s="21"/>
      <c r="F137" s="21"/>
      <c r="G137" s="21"/>
    </row>
    <row r="138" spans="1:7" x14ac:dyDescent="0.25">
      <c r="A138" s="19"/>
      <c r="B138" s="21"/>
      <c r="C138" s="32"/>
      <c r="D138" s="21"/>
      <c r="E138" s="32"/>
      <c r="F138" s="21"/>
      <c r="G138" s="32"/>
    </row>
    <row r="139" spans="1:7" x14ac:dyDescent="0.25">
      <c r="A139" s="19"/>
      <c r="B139" s="21"/>
      <c r="C139" s="21"/>
      <c r="D139" s="21"/>
      <c r="E139" s="21"/>
      <c r="F139" s="21"/>
      <c r="G139" s="21"/>
    </row>
    <row r="140" spans="1:7" x14ac:dyDescent="0.25">
      <c r="A140" s="19"/>
      <c r="B140" s="21"/>
      <c r="C140" s="32"/>
      <c r="D140" s="21"/>
      <c r="E140" s="32"/>
      <c r="F140" s="21"/>
      <c r="G140" s="32"/>
    </row>
    <row r="141" spans="1:7" x14ac:dyDescent="0.25">
      <c r="A141" s="19"/>
      <c r="B141" s="21"/>
      <c r="C141" s="21"/>
      <c r="D141" s="21"/>
      <c r="E141" s="21"/>
      <c r="F141" s="21"/>
      <c r="G141" s="21"/>
    </row>
    <row r="142" spans="1:7" x14ac:dyDescent="0.25">
      <c r="A142" s="21"/>
    </row>
  </sheetData>
  <autoFilter ref="A4:G68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75"/>
  <sheetViews>
    <sheetView topLeftCell="A40" zoomScale="90" zoomScaleNormal="90" workbookViewId="0">
      <selection activeCell="B81" sqref="B81"/>
    </sheetView>
  </sheetViews>
  <sheetFormatPr defaultRowHeight="12.75" x14ac:dyDescent="0.2"/>
  <cols>
    <col min="1" max="1" width="8.5703125" style="31" customWidth="1"/>
    <col min="2" max="2" width="75.140625" style="31" customWidth="1"/>
    <col min="3" max="3" width="17.5703125" style="31" customWidth="1"/>
    <col min="4" max="4" width="14.28515625" style="31" customWidth="1"/>
    <col min="5" max="5" width="13.42578125" style="31" customWidth="1"/>
    <col min="6" max="6" width="9.5703125" style="31" bestFit="1" customWidth="1"/>
    <col min="7" max="7" width="12" style="31" bestFit="1" customWidth="1"/>
    <col min="8" max="8" width="10.5703125" style="31" bestFit="1" customWidth="1"/>
    <col min="9" max="9" width="11.42578125" style="31" customWidth="1"/>
    <col min="10" max="10" width="12" style="31" bestFit="1" customWidth="1"/>
    <col min="11" max="11" width="11" style="31" bestFit="1" customWidth="1"/>
    <col min="12" max="12" width="18.85546875" style="31" bestFit="1" customWidth="1"/>
    <col min="13" max="16384" width="9.140625" style="31"/>
  </cols>
  <sheetData>
    <row r="2" spans="1:7" x14ac:dyDescent="0.2">
      <c r="C2" s="33" t="s">
        <v>92</v>
      </c>
    </row>
    <row r="3" spans="1:7" x14ac:dyDescent="0.2">
      <c r="C3" s="30" t="s">
        <v>357</v>
      </c>
      <c r="D3" s="30"/>
      <c r="E3" s="30"/>
      <c r="G3" s="29"/>
    </row>
    <row r="4" spans="1:7" x14ac:dyDescent="0.2">
      <c r="C4" s="30" t="s">
        <v>80</v>
      </c>
      <c r="D4" s="30" t="s">
        <v>18</v>
      </c>
      <c r="E4" s="30" t="s">
        <v>84</v>
      </c>
      <c r="G4" s="29"/>
    </row>
    <row r="5" spans="1:7" ht="15" x14ac:dyDescent="0.25">
      <c r="A5" s="17"/>
      <c r="B5" s="31" t="s">
        <v>103</v>
      </c>
      <c r="C5" s="30">
        <f>E5-D5</f>
        <v>116885</v>
      </c>
      <c r="D5" s="30">
        <f>VLOOKUP($B5,'Step 4'!$A$3:$H$74,7, FALSE)</f>
        <v>14228</v>
      </c>
      <c r="E5" s="30">
        <f>VLOOKUP($B5,'Step 2'!$A$3:$H$74,7, FALSE)</f>
        <v>131113</v>
      </c>
    </row>
    <row r="6" spans="1:7" ht="15" x14ac:dyDescent="0.25">
      <c r="A6" s="17"/>
      <c r="B6" s="31" t="s">
        <v>106</v>
      </c>
      <c r="C6" s="30">
        <f t="shared" ref="C6:C24" si="0">E6-D6</f>
        <v>53874</v>
      </c>
      <c r="D6" s="30">
        <f>VLOOKUP($B6,'Step 4'!$A$3:$H$74,7, FALSE)</f>
        <v>2395</v>
      </c>
      <c r="E6" s="30">
        <f>VLOOKUP($B6,'Step 2'!$A$3:$H$74,7, FALSE)</f>
        <v>56269</v>
      </c>
    </row>
    <row r="7" spans="1:7" ht="15" x14ac:dyDescent="0.25">
      <c r="A7" s="17"/>
      <c r="B7" s="31" t="s">
        <v>113</v>
      </c>
      <c r="C7" s="30">
        <f t="shared" si="0"/>
        <v>16164</v>
      </c>
      <c r="D7" s="30">
        <f>VLOOKUP($B7,'Step 4'!$A$3:$H$74,7, FALSE)</f>
        <v>447</v>
      </c>
      <c r="E7" s="30">
        <f>VLOOKUP($B7,'Step 2'!$A$3:$H$74,7, FALSE)</f>
        <v>16611</v>
      </c>
    </row>
    <row r="8" spans="1:7" ht="15" x14ac:dyDescent="0.25">
      <c r="A8" s="17"/>
      <c r="B8" s="31" t="s">
        <v>115</v>
      </c>
      <c r="C8" s="30">
        <f t="shared" si="0"/>
        <v>57796</v>
      </c>
      <c r="D8" s="30">
        <f>VLOOKUP($B8,'Step 4'!$A$3:$H$74,7, FALSE)</f>
        <v>2027</v>
      </c>
      <c r="E8" s="30">
        <f>VLOOKUP($B8,'Step 2'!$A$3:$H$74,7, FALSE)</f>
        <v>59823</v>
      </c>
    </row>
    <row r="9" spans="1:7" ht="15" x14ac:dyDescent="0.25">
      <c r="A9" s="17"/>
      <c r="B9" s="31" t="s">
        <v>117</v>
      </c>
      <c r="C9" s="30">
        <f t="shared" si="0"/>
        <v>21464</v>
      </c>
      <c r="D9" s="30">
        <f>VLOOKUP($B9,'Step 4'!$A$3:$H$74,7, FALSE)</f>
        <v>499</v>
      </c>
      <c r="E9" s="30">
        <f>VLOOKUP($B9,'Step 2'!$A$3:$H$74,7, FALSE)</f>
        <v>21963</v>
      </c>
    </row>
    <row r="10" spans="1:7" ht="15" x14ac:dyDescent="0.25">
      <c r="A10" s="17"/>
      <c r="B10" s="31" t="s">
        <v>122</v>
      </c>
      <c r="C10" s="30">
        <f t="shared" si="0"/>
        <v>1061123</v>
      </c>
      <c r="D10" s="30">
        <f>VLOOKUP($B10,'Step 4'!$A$3:$H$74,7, FALSE)</f>
        <v>58945</v>
      </c>
      <c r="E10" s="30">
        <f>VLOOKUP($B10,'Step 2'!$A$3:$H$74,7, FALSE)</f>
        <v>1120068</v>
      </c>
    </row>
    <row r="11" spans="1:7" ht="15" x14ac:dyDescent="0.25">
      <c r="A11" s="17"/>
      <c r="B11" s="31" t="s">
        <v>125</v>
      </c>
      <c r="C11" s="30">
        <f t="shared" si="0"/>
        <v>126565</v>
      </c>
      <c r="D11" s="30">
        <f>VLOOKUP($B11,'Step 4'!$A$3:$H$74,7, FALSE)</f>
        <v>11179</v>
      </c>
      <c r="E11" s="30">
        <f>VLOOKUP($B11,'Step 2'!$A$3:$H$74,7, FALSE)</f>
        <v>137744</v>
      </c>
    </row>
    <row r="12" spans="1:7" ht="15" x14ac:dyDescent="0.25">
      <c r="A12" s="17"/>
      <c r="B12" s="31" t="s">
        <v>132</v>
      </c>
      <c r="C12" s="30">
        <f t="shared" si="0"/>
        <v>180655</v>
      </c>
      <c r="D12" s="30">
        <f>VLOOKUP($B12,'Step 4'!$A$3:$H$74,7, FALSE)</f>
        <v>7286</v>
      </c>
      <c r="E12" s="30">
        <f>VLOOKUP($B12,'Step 2'!$A$3:$H$74,7, FALSE)</f>
        <v>187941</v>
      </c>
    </row>
    <row r="13" spans="1:7" ht="15" x14ac:dyDescent="0.25">
      <c r="A13" s="17"/>
      <c r="B13" s="31" t="s">
        <v>136</v>
      </c>
      <c r="C13" s="30">
        <f t="shared" si="0"/>
        <v>302810</v>
      </c>
      <c r="D13" s="30">
        <f>VLOOKUP($B13,'Step 4'!$A$3:$H$74,7, FALSE)</f>
        <v>14213</v>
      </c>
      <c r="E13" s="30">
        <f>VLOOKUP($B13,'Step 2'!$A$3:$H$74,7, FALSE)</f>
        <v>317023</v>
      </c>
    </row>
    <row r="14" spans="1:7" ht="15" x14ac:dyDescent="0.25">
      <c r="A14" s="17"/>
      <c r="B14" s="31" t="s">
        <v>141</v>
      </c>
      <c r="C14" s="30">
        <f t="shared" si="0"/>
        <v>23853</v>
      </c>
      <c r="D14" s="30">
        <f>VLOOKUP($B14,'Step 4'!$A$3:$H$74,7, FALSE)</f>
        <v>492</v>
      </c>
      <c r="E14" s="30">
        <f>VLOOKUP($B14,'Step 2'!$A$3:$H$74,7, FALSE)</f>
        <v>24345</v>
      </c>
    </row>
    <row r="15" spans="1:7" ht="15" x14ac:dyDescent="0.25">
      <c r="A15" s="17"/>
      <c r="B15" s="31" t="s">
        <v>145</v>
      </c>
      <c r="C15" s="30">
        <f t="shared" si="0"/>
        <v>1435129</v>
      </c>
      <c r="D15" s="30">
        <f>VLOOKUP($B15,'Step 4'!$A$3:$H$74,7, FALSE)</f>
        <v>53790</v>
      </c>
      <c r="E15" s="30">
        <f>VLOOKUP($B15,'Step 2'!$A$3:$H$74,7, FALSE)</f>
        <v>1488919</v>
      </c>
    </row>
    <row r="16" spans="1:7" ht="15" x14ac:dyDescent="0.25">
      <c r="A16" s="17"/>
      <c r="B16" s="31" t="s">
        <v>151</v>
      </c>
      <c r="C16" s="30">
        <f t="shared" si="0"/>
        <v>43373</v>
      </c>
      <c r="D16" s="30">
        <f>VLOOKUP($B16,'Step 4'!$A$3:$H$74,7, FALSE)</f>
        <v>2212</v>
      </c>
      <c r="E16" s="30">
        <f>VLOOKUP($B16,'Step 2'!$A$3:$H$74,7, FALSE)</f>
        <v>45585</v>
      </c>
    </row>
    <row r="17" spans="1:20" ht="15" x14ac:dyDescent="0.25">
      <c r="A17" s="17"/>
      <c r="B17" s="31" t="s">
        <v>152</v>
      </c>
      <c r="C17" s="30">
        <f t="shared" si="0"/>
        <v>63774</v>
      </c>
      <c r="D17" s="30">
        <f>VLOOKUP($B17,'Step 4'!$A$3:$H$74,7, FALSE)</f>
        <v>2676</v>
      </c>
      <c r="E17" s="30">
        <f>VLOOKUP($B17,'Step 2'!$A$3:$H$74,7, FALSE)</f>
        <v>66450</v>
      </c>
    </row>
    <row r="18" spans="1:20" ht="15" x14ac:dyDescent="0.25">
      <c r="A18" s="17"/>
      <c r="B18" s="31" t="s">
        <v>158</v>
      </c>
      <c r="C18" s="30">
        <f t="shared" si="0"/>
        <v>105308</v>
      </c>
      <c r="D18" s="30">
        <f>VLOOKUP($B18,'Step 4'!$A$3:$H$74,7, FALSE)</f>
        <v>5325</v>
      </c>
      <c r="E18" s="30">
        <f>VLOOKUP($B18,'Step 2'!$A$3:$H$74,7, FALSE)</f>
        <v>110633</v>
      </c>
    </row>
    <row r="19" spans="1:20" ht="15" x14ac:dyDescent="0.25">
      <c r="A19" s="17"/>
      <c r="B19" s="31" t="s">
        <v>159</v>
      </c>
      <c r="C19" s="30">
        <f t="shared" si="0"/>
        <v>91776</v>
      </c>
      <c r="D19" s="30">
        <f>VLOOKUP($B19,'Step 4'!$A$3:$H$74,7, FALSE)</f>
        <v>5189</v>
      </c>
      <c r="E19" s="30">
        <f>VLOOKUP($B19,'Step 2'!$A$3:$H$74,7, FALSE)</f>
        <v>96965</v>
      </c>
    </row>
    <row r="20" spans="1:20" ht="15" x14ac:dyDescent="0.25">
      <c r="A20" s="17"/>
      <c r="B20" s="31" t="s">
        <v>160</v>
      </c>
      <c r="C20" s="30">
        <f t="shared" si="0"/>
        <v>106971</v>
      </c>
      <c r="D20" s="30">
        <f>VLOOKUP($B20,'Step 4'!$A$3:$H$74,7, FALSE)</f>
        <v>8143</v>
      </c>
      <c r="E20" s="30">
        <f>VLOOKUP($B20,'Step 2'!$A$3:$H$74,7, FALSE)</f>
        <v>115114</v>
      </c>
    </row>
    <row r="21" spans="1:20" ht="15" x14ac:dyDescent="0.25">
      <c r="A21" s="17"/>
      <c r="B21" s="31" t="s">
        <v>161</v>
      </c>
      <c r="C21" s="30">
        <f t="shared" si="0"/>
        <v>44123</v>
      </c>
      <c r="D21" s="30">
        <f>VLOOKUP($B21,'Step 4'!$A$3:$H$74,7, FALSE)</f>
        <v>1266</v>
      </c>
      <c r="E21" s="30">
        <f>VLOOKUP($B21,'Step 2'!$A$3:$H$74,7, FALSE)</f>
        <v>45389</v>
      </c>
      <c r="F21" s="42"/>
    </row>
    <row r="22" spans="1:20" ht="15" x14ac:dyDescent="0.25">
      <c r="A22" s="17"/>
      <c r="B22" s="31" t="s">
        <v>167</v>
      </c>
      <c r="C22" s="30">
        <f t="shared" si="0"/>
        <v>7911</v>
      </c>
      <c r="D22" s="30">
        <f>VLOOKUP($B22,'Step 4'!$A$3:$H$74,7, FALSE)</f>
        <v>308</v>
      </c>
      <c r="E22" s="30">
        <f>VLOOKUP($B22,'Step 2'!$A$3:$H$74,7, FALSE)</f>
        <v>8219</v>
      </c>
    </row>
    <row r="23" spans="1:20" ht="15" x14ac:dyDescent="0.25">
      <c r="A23" s="17"/>
      <c r="B23" s="31" t="s">
        <v>168</v>
      </c>
      <c r="C23" s="30">
        <f t="shared" si="0"/>
        <v>98009</v>
      </c>
      <c r="D23" s="30">
        <f>VLOOKUP($B23,'Step 4'!$A$3:$H$74,7, FALSE)</f>
        <v>3347</v>
      </c>
      <c r="E23" s="30">
        <f>VLOOKUP($B23,'Step 2'!$A$3:$H$74,7, FALSE)</f>
        <v>101356</v>
      </c>
      <c r="T23" s="17"/>
    </row>
    <row r="24" spans="1:20" ht="15" x14ac:dyDescent="0.25">
      <c r="A24" s="17"/>
      <c r="B24" s="31" t="s">
        <v>171</v>
      </c>
      <c r="C24" s="30">
        <f t="shared" si="0"/>
        <v>1882533</v>
      </c>
      <c r="D24" s="30">
        <f>VLOOKUP($B24,'Step 4'!$A$3:$H$74,7, FALSE)</f>
        <v>68827</v>
      </c>
      <c r="E24" s="30">
        <f>VLOOKUP($B24,'Step 2'!$A$3:$H$74,7, FALSE)</f>
        <v>1951360</v>
      </c>
      <c r="T24" s="17"/>
    </row>
    <row r="25" spans="1:20" ht="15" x14ac:dyDescent="0.25">
      <c r="A25" s="68"/>
      <c r="B25" s="30"/>
      <c r="C25" s="30"/>
      <c r="D25" s="30"/>
      <c r="E25" s="30"/>
      <c r="T25" s="17"/>
    </row>
    <row r="26" spans="1:20" ht="15" x14ac:dyDescent="0.25">
      <c r="A26" s="30"/>
      <c r="B26" s="33" t="s">
        <v>86</v>
      </c>
      <c r="C26" s="15">
        <f>National!G53</f>
        <v>5.3</v>
      </c>
      <c r="D26" s="30"/>
      <c r="E26" s="30"/>
      <c r="T26" s="17"/>
    </row>
    <row r="27" spans="1:20" ht="15" x14ac:dyDescent="0.25">
      <c r="A27" s="30"/>
      <c r="B27" s="30"/>
      <c r="C27" s="30"/>
      <c r="D27" s="30"/>
      <c r="E27" s="30"/>
      <c r="T27" s="17"/>
    </row>
    <row r="28" spans="1:20" ht="15" x14ac:dyDescent="0.25">
      <c r="A28" s="30"/>
      <c r="B28" s="30"/>
      <c r="T28" s="17"/>
    </row>
    <row r="29" spans="1:20" ht="15" x14ac:dyDescent="0.25">
      <c r="A29" s="30"/>
      <c r="T29" s="17"/>
    </row>
    <row r="30" spans="1:20" ht="15" x14ac:dyDescent="0.25">
      <c r="A30" s="30"/>
      <c r="B30" s="30"/>
      <c r="T30" s="17"/>
    </row>
    <row r="31" spans="1:20" ht="28.5" customHeight="1" x14ac:dyDescent="0.2">
      <c r="B31" s="30"/>
      <c r="C31" s="80" t="s">
        <v>85</v>
      </c>
      <c r="D31" s="81"/>
      <c r="E31" s="82"/>
      <c r="F31" s="83" t="str">
        <f>$C$3</f>
        <v>Jun 2016 - May 2018</v>
      </c>
      <c r="G31" s="84"/>
      <c r="H31" s="85"/>
      <c r="I31" s="86" t="str">
        <f>"Number, "&amp;$C$3&amp;" (Census share * 24-month total)"</f>
        <v>Number, Jun 2016 - May 2018 (Census share * 24-month total)</v>
      </c>
      <c r="J31" s="86"/>
      <c r="K31" s="86"/>
      <c r="L31" s="86"/>
    </row>
    <row r="32" spans="1:20" x14ac:dyDescent="0.2">
      <c r="B32" s="30"/>
      <c r="C32" s="34" t="s">
        <v>80</v>
      </c>
      <c r="D32" s="34" t="s">
        <v>18</v>
      </c>
      <c r="E32" s="34" t="s">
        <v>14</v>
      </c>
      <c r="F32" s="34" t="s">
        <v>80</v>
      </c>
      <c r="G32" s="34" t="s">
        <v>18</v>
      </c>
      <c r="H32" s="34" t="s">
        <v>14</v>
      </c>
      <c r="I32" s="35" t="s">
        <v>80</v>
      </c>
      <c r="J32" s="35" t="s">
        <v>18</v>
      </c>
      <c r="K32" s="35" t="s">
        <v>84</v>
      </c>
      <c r="L32" s="36" t="s">
        <v>38</v>
      </c>
    </row>
    <row r="33" spans="2:16" ht="15" x14ac:dyDescent="0.25">
      <c r="B33" s="68" t="s">
        <v>285</v>
      </c>
      <c r="C33" s="30">
        <f>VLOOKUP($B33,'Census shares'!$A$5:$G$68,3, FALSE)</f>
        <v>0.70654700000000004</v>
      </c>
      <c r="D33" s="30">
        <f>VLOOKUP($B33,'Census shares'!$A$5:$G$68,5, FALSE)</f>
        <v>0.86330899999999999</v>
      </c>
      <c r="E33" s="30">
        <f>VLOOKUP($B33,'Census shares'!$A$5:$G$68,7, FALSE)</f>
        <v>0.72346200000000005</v>
      </c>
      <c r="F33" s="30">
        <f>C11</f>
        <v>126565</v>
      </c>
      <c r="G33" s="30">
        <f t="shared" ref="G33:H33" si="1">D11</f>
        <v>11179</v>
      </c>
      <c r="H33" s="30">
        <f t="shared" si="1"/>
        <v>137744</v>
      </c>
      <c r="I33" s="37">
        <f t="shared" ref="I33:J34" si="2">C33*F33</f>
        <v>89424.121055000011</v>
      </c>
      <c r="J33" s="69">
        <f t="shared" si="2"/>
        <v>9650.9313110000003</v>
      </c>
      <c r="K33" s="38">
        <f t="shared" ref="K33:K34" si="3">I33+J33</f>
        <v>99075.052366000018</v>
      </c>
      <c r="L33" s="39">
        <f>J33/K33</f>
        <v>9.7410307443975164E-2</v>
      </c>
      <c r="N33" s="68"/>
      <c r="O33" s="68"/>
    </row>
    <row r="34" spans="2:16" ht="15" x14ac:dyDescent="0.25">
      <c r="B34" s="68" t="s">
        <v>287</v>
      </c>
      <c r="C34" s="30">
        <f>VLOOKUP($B34,'Census shares'!$A$5:$G$68,3, FALSE)</f>
        <v>9.3242000000000005E-2</v>
      </c>
      <c r="D34" s="30">
        <f>VLOOKUP($B34,'Census shares'!$A$5:$G$68,5, FALSE)</f>
        <v>0.31300800000000001</v>
      </c>
      <c r="E34" s="30">
        <f>VLOOKUP($B34,'Census shares'!$A$5:$G$68,7, FALSE)</f>
        <v>0.111917</v>
      </c>
      <c r="F34" s="30">
        <f>C17</f>
        <v>63774</v>
      </c>
      <c r="G34" s="30">
        <f t="shared" ref="G34:H34" si="4">D17</f>
        <v>2676</v>
      </c>
      <c r="H34" s="30">
        <f t="shared" si="4"/>
        <v>66450</v>
      </c>
      <c r="I34" s="37">
        <f t="shared" si="2"/>
        <v>5946.4153080000006</v>
      </c>
      <c r="J34" s="69">
        <f t="shared" si="2"/>
        <v>837.60940800000003</v>
      </c>
      <c r="K34" s="38">
        <f t="shared" si="3"/>
        <v>6784.0247160000008</v>
      </c>
      <c r="L34" s="39">
        <f>J34/K34</f>
        <v>0.12346791809654131</v>
      </c>
      <c r="N34" s="68"/>
      <c r="O34" s="68"/>
    </row>
    <row r="35" spans="2:16" ht="15" x14ac:dyDescent="0.25">
      <c r="B35" s="33" t="s">
        <v>347</v>
      </c>
      <c r="I35" s="40">
        <f>SUM(I33:I34)</f>
        <v>95370.536363000007</v>
      </c>
      <c r="J35" s="70">
        <f>SUM(J33:J34)</f>
        <v>10488.540719000001</v>
      </c>
      <c r="K35" s="40">
        <f>SUM(K33:K34)</f>
        <v>105859.07708200002</v>
      </c>
      <c r="L35" s="41">
        <f>ROUND((TRUNC((J35/K35),4)*100),1)</f>
        <v>9.9</v>
      </c>
      <c r="N35" s="17"/>
      <c r="O35" s="68"/>
    </row>
    <row r="36" spans="2:16" ht="15" x14ac:dyDescent="0.25">
      <c r="J36" s="71"/>
      <c r="N36" s="68"/>
      <c r="O36" s="68"/>
    </row>
    <row r="37" spans="2:16" ht="15" x14ac:dyDescent="0.25">
      <c r="B37" s="68" t="s">
        <v>289</v>
      </c>
      <c r="C37" s="30">
        <f>VLOOKUP($B37,'Census shares'!$A$5:$G$68,3, FALSE)</f>
        <v>0.47580899999999998</v>
      </c>
      <c r="D37" s="30">
        <f>VLOOKUP($B37,'Census shares'!$A$5:$G$68,5, FALSE)</f>
        <v>0.62577899999999997</v>
      </c>
      <c r="E37" s="30">
        <f>VLOOKUP($B37,'Census shares'!$A$5:$G$68,7, FALSE)</f>
        <v>0.50104899999999997</v>
      </c>
      <c r="F37" s="30">
        <f>C5</f>
        <v>116885</v>
      </c>
      <c r="G37" s="30">
        <f t="shared" ref="G37:H37" si="5">D5</f>
        <v>14228</v>
      </c>
      <c r="H37" s="30">
        <f t="shared" si="5"/>
        <v>131113</v>
      </c>
      <c r="I37" s="37">
        <f t="shared" ref="I37:J39" si="6">C37*F37</f>
        <v>55614.934965</v>
      </c>
      <c r="J37" s="69">
        <f t="shared" si="6"/>
        <v>8903.5836120000004</v>
      </c>
      <c r="K37" s="38">
        <f t="shared" ref="K37:K39" si="7">I37+J37</f>
        <v>64518.518577000003</v>
      </c>
      <c r="L37" s="39">
        <f t="shared" ref="L37:L39" si="8">J37/K37</f>
        <v>0.13800043473369536</v>
      </c>
      <c r="N37" s="68"/>
      <c r="O37" s="68"/>
    </row>
    <row r="38" spans="2:16" ht="15" x14ac:dyDescent="0.25">
      <c r="B38" s="68" t="s">
        <v>291</v>
      </c>
      <c r="C38" s="30">
        <f>VLOOKUP($B38,'Census shares'!$A$5:$G$68,3, FALSE)</f>
        <v>0</v>
      </c>
      <c r="D38" s="30">
        <v>0</v>
      </c>
      <c r="E38" s="30">
        <f>VLOOKUP($B38,'Census shares'!$A$5:$G$68,7, FALSE)</f>
        <v>0</v>
      </c>
      <c r="F38" s="30">
        <f>C22</f>
        <v>7911</v>
      </c>
      <c r="G38" s="30">
        <f t="shared" ref="G38:H38" si="9">D22</f>
        <v>308</v>
      </c>
      <c r="H38" s="30">
        <f t="shared" si="9"/>
        <v>8219</v>
      </c>
      <c r="I38" s="37">
        <f t="shared" si="6"/>
        <v>0</v>
      </c>
      <c r="J38" s="69">
        <f t="shared" si="6"/>
        <v>0</v>
      </c>
      <c r="K38" s="38">
        <f t="shared" si="7"/>
        <v>0</v>
      </c>
      <c r="L38" s="39" t="e">
        <f t="shared" si="8"/>
        <v>#DIV/0!</v>
      </c>
      <c r="N38" s="68"/>
      <c r="O38" s="68"/>
    </row>
    <row r="39" spans="2:16" ht="15" x14ac:dyDescent="0.25">
      <c r="B39" s="68" t="s">
        <v>293</v>
      </c>
      <c r="C39" s="30">
        <f>VLOOKUP($B39,'Census shares'!$A$5:$G$68,3, FALSE)</f>
        <v>2.9030000000000002E-3</v>
      </c>
      <c r="D39" s="30">
        <f>VLOOKUP($B39,'Census shares'!$A$5:$G$68,5, FALSE)</f>
        <v>3.8869999999999998E-3</v>
      </c>
      <c r="E39" s="30">
        <f>VLOOKUP($B39,'Census shares'!$A$5:$G$68,7, FALSE)</f>
        <v>2.9399999999999999E-3</v>
      </c>
      <c r="F39" s="30">
        <f>C24</f>
        <v>1882533</v>
      </c>
      <c r="G39" s="30">
        <f t="shared" ref="G39:H39" si="10">D24</f>
        <v>68827</v>
      </c>
      <c r="H39" s="30">
        <f t="shared" si="10"/>
        <v>1951360</v>
      </c>
      <c r="I39" s="37">
        <f t="shared" si="6"/>
        <v>5464.9932990000007</v>
      </c>
      <c r="J39" s="69">
        <f t="shared" si="6"/>
        <v>267.53054900000001</v>
      </c>
      <c r="K39" s="38">
        <f t="shared" si="7"/>
        <v>5732.5238480000007</v>
      </c>
      <c r="L39" s="39">
        <f t="shared" si="8"/>
        <v>4.6668894206752888E-2</v>
      </c>
      <c r="N39" s="17"/>
      <c r="O39" s="68"/>
    </row>
    <row r="40" spans="2:16" ht="15" x14ac:dyDescent="0.25">
      <c r="B40" s="33" t="s">
        <v>340</v>
      </c>
      <c r="F40" s="30"/>
      <c r="G40" s="30"/>
      <c r="H40" s="30"/>
      <c r="I40" s="40">
        <f>SUM(I37:I39)</f>
        <v>61079.928264000002</v>
      </c>
      <c r="J40" s="70">
        <f>SUM(J37:J39)</f>
        <v>9171.1141609999995</v>
      </c>
      <c r="K40" s="40">
        <f>SUM(K37:K39)</f>
        <v>70251.042425000007</v>
      </c>
      <c r="L40" s="41">
        <f>ROUND((TRUNC((J40/K40),4)*100),1)</f>
        <v>13.1</v>
      </c>
      <c r="N40" s="68"/>
      <c r="O40" s="68"/>
    </row>
    <row r="41" spans="2:16" ht="15" x14ac:dyDescent="0.25">
      <c r="B41" s="30"/>
      <c r="C41" s="30"/>
      <c r="D41" s="30"/>
      <c r="E41" s="30"/>
      <c r="F41" s="30"/>
      <c r="G41" s="30"/>
      <c r="H41" s="30"/>
      <c r="I41" s="37"/>
      <c r="J41" s="69"/>
      <c r="K41" s="38"/>
      <c r="L41" s="39"/>
      <c r="N41" s="17"/>
      <c r="O41" s="68"/>
    </row>
    <row r="42" spans="2:16" ht="15" x14ac:dyDescent="0.25">
      <c r="B42" s="68" t="s">
        <v>295</v>
      </c>
      <c r="C42" s="30">
        <f>VLOOKUP($B42,'Census shares'!$A$5:$G$68,3, FALSE)</f>
        <v>1.35E-4</v>
      </c>
      <c r="D42" s="30">
        <f>VLOOKUP($B42,'Census shares'!$A$5:$G$68,5, FALSE)</f>
        <v>0</v>
      </c>
      <c r="E42" s="30">
        <f>VLOOKUP($B42,'Census shares'!$A$5:$G$68,7, FALSE)</f>
        <v>1.26E-4</v>
      </c>
      <c r="F42" s="30">
        <f>C10</f>
        <v>1061123</v>
      </c>
      <c r="G42" s="30">
        <f t="shared" ref="G42:H42" si="11">D10</f>
        <v>58945</v>
      </c>
      <c r="H42" s="30">
        <f t="shared" si="11"/>
        <v>1120068</v>
      </c>
      <c r="I42" s="37">
        <f t="shared" ref="I42:J45" si="12">C42*F42</f>
        <v>143.25160500000001</v>
      </c>
      <c r="J42" s="69">
        <f t="shared" si="12"/>
        <v>0</v>
      </c>
      <c r="K42" s="38">
        <f t="shared" ref="K42:K45" si="13">I42+J42</f>
        <v>143.25160500000001</v>
      </c>
      <c r="L42" s="39">
        <f t="shared" ref="L42:L45" si="14">J42/K42</f>
        <v>0</v>
      </c>
      <c r="N42" s="68"/>
      <c r="O42" s="68"/>
      <c r="P42" s="17"/>
    </row>
    <row r="43" spans="2:16" ht="15" x14ac:dyDescent="0.25">
      <c r="B43" s="68" t="s">
        <v>297</v>
      </c>
      <c r="C43" s="30">
        <f>VLOOKUP($B43,'Census shares'!$A$5:$G$68,3, FALSE)</f>
        <v>0.87772499999999998</v>
      </c>
      <c r="D43" s="30">
        <f>VLOOKUP($B43,'Census shares'!$A$5:$G$68,5, FALSE)</f>
        <v>0.97117900000000001</v>
      </c>
      <c r="E43" s="30">
        <f>VLOOKUP($B43,'Census shares'!$A$5:$G$68,7, FALSE)</f>
        <v>0.88596900000000001</v>
      </c>
      <c r="F43" s="30">
        <f>C13</f>
        <v>302810</v>
      </c>
      <c r="G43" s="30">
        <f t="shared" ref="G43:H43" si="15">D13</f>
        <v>14213</v>
      </c>
      <c r="H43" s="30">
        <f t="shared" si="15"/>
        <v>317023</v>
      </c>
      <c r="I43" s="37">
        <f t="shared" si="12"/>
        <v>265783.90724999999</v>
      </c>
      <c r="J43" s="69">
        <f t="shared" si="12"/>
        <v>13803.367127</v>
      </c>
      <c r="K43" s="38">
        <f t="shared" si="13"/>
        <v>279587.27437699999</v>
      </c>
      <c r="L43" s="39">
        <f t="shared" si="14"/>
        <v>4.9370512866716947E-2</v>
      </c>
      <c r="N43" s="17"/>
      <c r="O43" s="68"/>
      <c r="P43" s="17"/>
    </row>
    <row r="44" spans="2:16" ht="15" x14ac:dyDescent="0.25">
      <c r="B44" s="68" t="s">
        <v>299</v>
      </c>
      <c r="C44" s="30">
        <f>VLOOKUP($B44,'Census shares'!$A$5:$G$68,3, FALSE)</f>
        <v>7.1640000000000002E-3</v>
      </c>
      <c r="D44" s="30">
        <f>VLOOKUP($B44,'Census shares'!$A$5:$G$68,5, FALSE)</f>
        <v>1.2763999999999999E-2</v>
      </c>
      <c r="E44" s="30">
        <f>VLOOKUP($B44,'Census shares'!$A$5:$G$68,7, FALSE)</f>
        <v>7.5570000000000003E-3</v>
      </c>
      <c r="F44" s="30">
        <f>C15</f>
        <v>1435129</v>
      </c>
      <c r="G44" s="30">
        <f t="shared" ref="G44:H44" si="16">D15</f>
        <v>53790</v>
      </c>
      <c r="H44" s="30">
        <f t="shared" si="16"/>
        <v>1488919</v>
      </c>
      <c r="I44" s="37">
        <f t="shared" si="12"/>
        <v>10281.264156000001</v>
      </c>
      <c r="J44" s="69">
        <f t="shared" si="12"/>
        <v>686.57556</v>
      </c>
      <c r="K44" s="38">
        <f t="shared" si="13"/>
        <v>10967.839716</v>
      </c>
      <c r="L44" s="39">
        <f t="shared" si="14"/>
        <v>6.259897826537493E-2</v>
      </c>
      <c r="N44" s="68"/>
      <c r="O44" s="68"/>
      <c r="P44" s="17"/>
    </row>
    <row r="45" spans="2:16" ht="15" x14ac:dyDescent="0.25">
      <c r="B45" s="68" t="s">
        <v>301</v>
      </c>
      <c r="C45" s="30">
        <f>VLOOKUP($B45,'Census shares'!$A$5:$G$68,3, FALSE)</f>
        <v>0.15478500000000001</v>
      </c>
      <c r="D45" s="30">
        <f>VLOOKUP($B45,'Census shares'!$A$5:$G$68,5, FALSE)</f>
        <v>0.13397100000000001</v>
      </c>
      <c r="E45" s="30">
        <f>VLOOKUP($B45,'Census shares'!$A$5:$G$68,7, FALSE)</f>
        <v>0.15285699999999999</v>
      </c>
      <c r="F45" s="30">
        <f>C20</f>
        <v>106971</v>
      </c>
      <c r="G45" s="30">
        <f t="shared" ref="G45:H45" si="17">D20</f>
        <v>8143</v>
      </c>
      <c r="H45" s="30">
        <f t="shared" si="17"/>
        <v>115114</v>
      </c>
      <c r="I45" s="37">
        <f t="shared" si="12"/>
        <v>16557.506235000001</v>
      </c>
      <c r="J45" s="69">
        <f t="shared" si="12"/>
        <v>1090.925853</v>
      </c>
      <c r="K45" s="38">
        <f t="shared" si="13"/>
        <v>17648.432088000001</v>
      </c>
      <c r="L45" s="39">
        <f t="shared" si="14"/>
        <v>6.1814321383357997E-2</v>
      </c>
      <c r="N45" s="68"/>
      <c r="O45" s="68"/>
      <c r="P45" s="17"/>
    </row>
    <row r="46" spans="2:16" ht="15" x14ac:dyDescent="0.25">
      <c r="B46" s="33" t="s">
        <v>341</v>
      </c>
      <c r="C46" s="30"/>
      <c r="F46" s="30"/>
      <c r="G46" s="30"/>
      <c r="H46" s="30"/>
      <c r="I46" s="40">
        <f>SUM(I42:I45)</f>
        <v>292765.92924599996</v>
      </c>
      <c r="J46" s="70">
        <f>SUM(J42:J45)</f>
        <v>15580.868539999999</v>
      </c>
      <c r="K46" s="40">
        <f>SUM(K42:K45)</f>
        <v>308346.79778600001</v>
      </c>
      <c r="L46" s="41">
        <f>ROUND((TRUNC((J46/K46),4)*100),1)</f>
        <v>5.0999999999999996</v>
      </c>
      <c r="N46" s="68"/>
      <c r="O46" s="68"/>
      <c r="P46" s="17"/>
    </row>
    <row r="47" spans="2:16" ht="15" x14ac:dyDescent="0.25">
      <c r="C47" s="30"/>
      <c r="F47" s="30"/>
      <c r="G47" s="30"/>
      <c r="H47" s="30"/>
      <c r="J47" s="71"/>
      <c r="N47" s="17"/>
      <c r="O47" s="68"/>
      <c r="P47" s="17"/>
    </row>
    <row r="48" spans="2:16" ht="15" x14ac:dyDescent="0.25">
      <c r="B48" s="68" t="s">
        <v>303</v>
      </c>
      <c r="C48" s="30">
        <f>VLOOKUP($B48,'Census shares'!$A$5:$G$68,3, FALSE)</f>
        <v>0.31574799999999997</v>
      </c>
      <c r="D48" s="30">
        <f>VLOOKUP($B48,'Census shares'!$A$5:$G$68,5, FALSE)</f>
        <v>0.72325499999999998</v>
      </c>
      <c r="E48" s="30">
        <f>VLOOKUP($B48,'Census shares'!$A$5:$G$68,7, FALSE)</f>
        <v>0.373637</v>
      </c>
      <c r="F48" s="30">
        <f>C6</f>
        <v>53874</v>
      </c>
      <c r="G48" s="30">
        <f t="shared" ref="G48:H48" si="18">D6</f>
        <v>2395</v>
      </c>
      <c r="H48" s="30">
        <f t="shared" si="18"/>
        <v>56269</v>
      </c>
      <c r="I48" s="37">
        <f t="shared" ref="I48:J49" si="19">C48*F48</f>
        <v>17010.607752</v>
      </c>
      <c r="J48" s="69">
        <f t="shared" si="19"/>
        <v>1732.195725</v>
      </c>
      <c r="K48" s="38">
        <f t="shared" ref="K48:K49" si="20">I48+J48</f>
        <v>18742.803477000001</v>
      </c>
      <c r="L48" s="39">
        <f t="shared" ref="L48:L49" si="21">J48/K48</f>
        <v>9.2419243851414354E-2</v>
      </c>
      <c r="N48" s="17"/>
      <c r="O48" s="68"/>
      <c r="P48" s="17"/>
    </row>
    <row r="49" spans="1:16" ht="15" x14ac:dyDescent="0.25">
      <c r="B49" s="68" t="s">
        <v>305</v>
      </c>
      <c r="C49" s="30">
        <f>VLOOKUP($B49,'Census shares'!$A$5:$G$68,3, FALSE)</f>
        <v>2.3081000000000001E-2</v>
      </c>
      <c r="D49" s="30">
        <f>VLOOKUP($B49,'Census shares'!$A$5:$G$68,5, FALSE)</f>
        <v>0.19117600000000001</v>
      </c>
      <c r="E49" s="30">
        <f>VLOOKUP($B49,'Census shares'!$A$5:$G$68,7, FALSE)</f>
        <v>3.5312999999999997E-2</v>
      </c>
      <c r="F49" s="30">
        <f>C16</f>
        <v>43373</v>
      </c>
      <c r="G49" s="30">
        <f t="shared" ref="G49:H49" si="22">D16</f>
        <v>2212</v>
      </c>
      <c r="H49" s="30">
        <f t="shared" si="22"/>
        <v>45585</v>
      </c>
      <c r="I49" s="37">
        <f t="shared" si="19"/>
        <v>1001.092213</v>
      </c>
      <c r="J49" s="69">
        <f t="shared" si="19"/>
        <v>422.88131200000004</v>
      </c>
      <c r="K49" s="38">
        <f t="shared" si="20"/>
        <v>1423.9735250000001</v>
      </c>
      <c r="L49" s="39">
        <f t="shared" si="21"/>
        <v>0.29697273479856306</v>
      </c>
      <c r="N49" s="68"/>
      <c r="O49" s="68"/>
      <c r="P49" s="17"/>
    </row>
    <row r="50" spans="1:16" ht="15" x14ac:dyDescent="0.25">
      <c r="A50" s="68"/>
      <c r="B50" s="33" t="s">
        <v>342</v>
      </c>
      <c r="C50" s="30"/>
      <c r="D50" s="30"/>
      <c r="E50" s="30"/>
      <c r="F50" s="30"/>
      <c r="G50" s="30"/>
      <c r="H50" s="30"/>
      <c r="I50" s="40">
        <f>SUM(I48:I49)</f>
        <v>18011.699965</v>
      </c>
      <c r="J50" s="70">
        <f>SUM(J48:J49)</f>
        <v>2155.077037</v>
      </c>
      <c r="K50" s="40">
        <f>SUM(K48:K49)</f>
        <v>20166.777002000003</v>
      </c>
      <c r="L50" s="41">
        <f>ROUND((TRUNC((J50/K50),4)*100),1)</f>
        <v>10.7</v>
      </c>
      <c r="N50" s="68"/>
      <c r="O50" s="68"/>
      <c r="P50" s="17"/>
    </row>
    <row r="51" spans="1:16" ht="15" x14ac:dyDescent="0.25">
      <c r="B51" s="30"/>
      <c r="C51" s="30"/>
      <c r="D51" s="30"/>
      <c r="E51" s="30"/>
      <c r="F51" s="30"/>
      <c r="G51" s="30"/>
      <c r="H51" s="30"/>
      <c r="I51" s="37"/>
      <c r="J51" s="69"/>
      <c r="K51" s="38"/>
      <c r="L51" s="39"/>
      <c r="N51" s="68"/>
      <c r="O51" s="68"/>
      <c r="P51" s="17"/>
    </row>
    <row r="52" spans="1:16" ht="15" x14ac:dyDescent="0.25">
      <c r="A52" s="68"/>
      <c r="B52" s="68" t="s">
        <v>307</v>
      </c>
      <c r="C52" s="30">
        <f>VLOOKUP($B52,'Census shares'!$A$5:$G$68,3, FALSE)</f>
        <v>2.0725E-2</v>
      </c>
      <c r="D52" s="30">
        <f>VLOOKUP($B52,'Census shares'!$A$5:$G$68,5, FALSE)</f>
        <v>0</v>
      </c>
      <c r="E52" s="30">
        <f>VLOOKUP($B52,'Census shares'!$A$5:$G$68,7, FALSE)</f>
        <v>2.0303999999999999E-2</v>
      </c>
      <c r="F52" s="30">
        <f>C9</f>
        <v>21464</v>
      </c>
      <c r="G52" s="30">
        <f t="shared" ref="G52:H52" si="23">D9</f>
        <v>499</v>
      </c>
      <c r="H52" s="30">
        <f t="shared" si="23"/>
        <v>21963</v>
      </c>
      <c r="I52" s="37">
        <f t="shared" ref="I52:J55" si="24">C52*F52</f>
        <v>444.84140000000002</v>
      </c>
      <c r="J52" s="69">
        <f t="shared" si="24"/>
        <v>0</v>
      </c>
      <c r="K52" s="38">
        <f t="shared" ref="K52:K55" si="25">I52+J52</f>
        <v>444.84140000000002</v>
      </c>
      <c r="L52" s="39">
        <f t="shared" ref="L52:L55" si="26">J52/K52</f>
        <v>0</v>
      </c>
      <c r="N52" s="17"/>
      <c r="O52" s="68"/>
      <c r="P52" s="17"/>
    </row>
    <row r="53" spans="1:16" ht="15" x14ac:dyDescent="0.25">
      <c r="B53" s="68" t="s">
        <v>309</v>
      </c>
      <c r="C53" s="30">
        <f>VLOOKUP($B53,'Census shares'!$A$5:$G$68,3, FALSE)</f>
        <v>0.79030900000000004</v>
      </c>
      <c r="D53" s="30">
        <f>VLOOKUP($B53,'Census shares'!$A$5:$G$68,5, FALSE)</f>
        <v>0.967611</v>
      </c>
      <c r="E53" s="30">
        <f>VLOOKUP($B53,'Census shares'!$A$5:$G$68,7, FALSE)</f>
        <v>0.80136200000000002</v>
      </c>
      <c r="F53" s="30">
        <f>C18</f>
        <v>105308</v>
      </c>
      <c r="G53" s="30">
        <f t="shared" ref="G53:H53" si="27">D18</f>
        <v>5325</v>
      </c>
      <c r="H53" s="30">
        <f t="shared" si="27"/>
        <v>110633</v>
      </c>
      <c r="I53" s="37">
        <f t="shared" si="24"/>
        <v>83225.860172000001</v>
      </c>
      <c r="J53" s="69">
        <f t="shared" si="24"/>
        <v>5152.5285750000003</v>
      </c>
      <c r="K53" s="38">
        <f t="shared" si="25"/>
        <v>88378.388747000005</v>
      </c>
      <c r="L53" s="39">
        <f t="shared" si="26"/>
        <v>5.8300775201391104E-2</v>
      </c>
      <c r="N53" s="68"/>
      <c r="O53" s="68"/>
      <c r="P53" s="17"/>
    </row>
    <row r="54" spans="1:16" ht="15" x14ac:dyDescent="0.25">
      <c r="B54" s="68" t="s">
        <v>311</v>
      </c>
      <c r="C54" s="30">
        <f>VLOOKUP($B54,'Census shares'!$A$5:$G$68,3, FALSE)</f>
        <v>2.9085E-2</v>
      </c>
      <c r="D54" s="30">
        <f>VLOOKUP($B54,'Census shares'!$A$5:$G$68,5, FALSE)</f>
        <v>0</v>
      </c>
      <c r="E54" s="30">
        <f>VLOOKUP($B54,'Census shares'!$A$5:$G$68,7, FALSE)</f>
        <v>2.8320999999999999E-2</v>
      </c>
      <c r="F54" s="30">
        <f>C21</f>
        <v>44123</v>
      </c>
      <c r="G54" s="30">
        <f t="shared" ref="G54:H54" si="28">D21</f>
        <v>1266</v>
      </c>
      <c r="H54" s="30">
        <f t="shared" si="28"/>
        <v>45389</v>
      </c>
      <c r="I54" s="37">
        <f t="shared" si="24"/>
        <v>1283.3174549999999</v>
      </c>
      <c r="J54" s="69">
        <f t="shared" si="24"/>
        <v>0</v>
      </c>
      <c r="K54" s="38">
        <f t="shared" si="25"/>
        <v>1283.3174549999999</v>
      </c>
      <c r="L54" s="39">
        <f t="shared" si="26"/>
        <v>0</v>
      </c>
      <c r="N54" s="68"/>
      <c r="O54" s="68"/>
      <c r="P54" s="17"/>
    </row>
    <row r="55" spans="1:16" ht="15" x14ac:dyDescent="0.25">
      <c r="A55" s="68"/>
      <c r="B55" s="68" t="s">
        <v>313</v>
      </c>
      <c r="C55" s="30">
        <f>VLOOKUP($B55,'Census shares'!$A$5:$G$68,3, FALSE)</f>
        <v>9.2827000000000007E-2</v>
      </c>
      <c r="D55" s="30">
        <f>VLOOKUP($B55,'Census shares'!$A$5:$G$68,5, FALSE)</f>
        <v>0.31318600000000002</v>
      </c>
      <c r="E55" s="30">
        <f>VLOOKUP($B55,'Census shares'!$A$5:$G$68,7, FALSE)</f>
        <v>0.102918</v>
      </c>
      <c r="F55" s="30">
        <f>C23</f>
        <v>98009</v>
      </c>
      <c r="G55" s="30">
        <f t="shared" ref="G55:H55" si="29">D23</f>
        <v>3347</v>
      </c>
      <c r="H55" s="30">
        <f t="shared" si="29"/>
        <v>101356</v>
      </c>
      <c r="I55" s="37">
        <f t="shared" si="24"/>
        <v>9097.8814430000002</v>
      </c>
      <c r="J55" s="69">
        <f t="shared" si="24"/>
        <v>1048.2335420000002</v>
      </c>
      <c r="K55" s="38">
        <f t="shared" si="25"/>
        <v>10146.114985</v>
      </c>
      <c r="L55" s="39">
        <f t="shared" si="26"/>
        <v>0.10331378498565283</v>
      </c>
      <c r="N55" s="17"/>
      <c r="O55" s="68"/>
      <c r="P55" s="17"/>
    </row>
    <row r="56" spans="1:16" ht="15" x14ac:dyDescent="0.25">
      <c r="B56" s="33" t="s">
        <v>343</v>
      </c>
      <c r="C56" s="30"/>
      <c r="D56" s="30"/>
      <c r="E56" s="30"/>
      <c r="F56" s="30"/>
      <c r="G56" s="30"/>
      <c r="H56" s="30"/>
      <c r="I56" s="40">
        <f>SUM(I52:I55)</f>
        <v>94051.900470000008</v>
      </c>
      <c r="J56" s="70">
        <f>SUM(J52:J55)</f>
        <v>6200.7621170000002</v>
      </c>
      <c r="K56" s="40">
        <f>SUM(K52:K55)</f>
        <v>100252.662587</v>
      </c>
      <c r="L56" s="41">
        <f>ROUND((TRUNC((J56/K56),4)*100),1)</f>
        <v>6.2</v>
      </c>
      <c r="N56" s="17"/>
      <c r="O56" s="68"/>
    </row>
    <row r="57" spans="1:16" ht="15" x14ac:dyDescent="0.25">
      <c r="B57" s="30"/>
      <c r="C57" s="30"/>
      <c r="D57" s="30"/>
      <c r="E57" s="30"/>
      <c r="F57" s="30"/>
      <c r="G57" s="30"/>
      <c r="H57" s="30"/>
      <c r="I57" s="37"/>
      <c r="J57" s="69"/>
      <c r="K57" s="38"/>
      <c r="L57" s="39"/>
      <c r="N57" s="68"/>
      <c r="O57" s="68"/>
    </row>
    <row r="58" spans="1:16" ht="15" x14ac:dyDescent="0.25">
      <c r="A58" s="68"/>
      <c r="B58" s="68" t="s">
        <v>315</v>
      </c>
      <c r="C58" s="30">
        <f>VLOOKUP($B58,'Census shares'!$A$5:$G$68,3, FALSE)</f>
        <v>7.9300999999999996E-2</v>
      </c>
      <c r="D58" s="30">
        <f>VLOOKUP($B58,'Census shares'!$A$5:$G$68,5, FALSE)</f>
        <v>0.17047799999999999</v>
      </c>
      <c r="E58" s="30">
        <f>VLOOKUP($B58,'Census shares'!$A$5:$G$68,7, FALSE)</f>
        <v>9.4645999999999994E-2</v>
      </c>
      <c r="F58" s="30">
        <f>C5</f>
        <v>116885</v>
      </c>
      <c r="G58" s="30">
        <f t="shared" ref="G58:H58" si="30">D5</f>
        <v>14228</v>
      </c>
      <c r="H58" s="30">
        <f t="shared" si="30"/>
        <v>131113</v>
      </c>
      <c r="I58" s="37">
        <f t="shared" ref="I58:J59" si="31">C58*F58</f>
        <v>9269.0973849999991</v>
      </c>
      <c r="J58" s="69">
        <f t="shared" si="31"/>
        <v>2425.5609839999997</v>
      </c>
      <c r="K58" s="38">
        <f t="shared" ref="K58:K59" si="32">I58+J58</f>
        <v>11694.658368999999</v>
      </c>
      <c r="L58" s="39">
        <f t="shared" ref="L58:L59" si="33">J58/K58</f>
        <v>0.2074075964826502</v>
      </c>
      <c r="N58" s="68"/>
      <c r="O58" s="68"/>
    </row>
    <row r="59" spans="1:16" ht="15" x14ac:dyDescent="0.25">
      <c r="A59" s="68"/>
      <c r="B59" s="68" t="s">
        <v>317</v>
      </c>
      <c r="C59" s="30">
        <f>VLOOKUP($B59,'Census shares'!$A$5:$G$68,3, FALSE)</f>
        <v>0.23502000000000001</v>
      </c>
      <c r="D59" s="30">
        <f>VLOOKUP($B59,'Census shares'!$A$5:$G$68,5, FALSE)</f>
        <v>0.72453699999999999</v>
      </c>
      <c r="E59" s="30">
        <f>VLOOKUP($B59,'Census shares'!$A$5:$G$68,7, FALSE)</f>
        <v>0.28179599999999999</v>
      </c>
      <c r="F59" s="30">
        <f>C19</f>
        <v>91776</v>
      </c>
      <c r="G59" s="30">
        <f t="shared" ref="G59:H59" si="34">D19</f>
        <v>5189</v>
      </c>
      <c r="H59" s="30">
        <f t="shared" si="34"/>
        <v>96965</v>
      </c>
      <c r="I59" s="37">
        <f t="shared" si="31"/>
        <v>21569.195520000001</v>
      </c>
      <c r="J59" s="69">
        <f t="shared" si="31"/>
        <v>3759.6224929999998</v>
      </c>
      <c r="K59" s="38">
        <f t="shared" si="32"/>
        <v>25328.818013</v>
      </c>
      <c r="L59" s="39">
        <f t="shared" si="33"/>
        <v>0.14843260712246328</v>
      </c>
      <c r="N59" s="68"/>
      <c r="O59" s="68"/>
    </row>
    <row r="60" spans="1:16" ht="15" x14ac:dyDescent="0.25">
      <c r="A60" s="68"/>
      <c r="B60" s="1" t="s">
        <v>344</v>
      </c>
      <c r="F60" s="30"/>
      <c r="G60" s="30"/>
      <c r="H60" s="30"/>
      <c r="I60" s="40">
        <f>SUM(I58:I59)</f>
        <v>30838.292905000002</v>
      </c>
      <c r="J60" s="70">
        <f>SUM(J58:J59)</f>
        <v>6185.1834769999996</v>
      </c>
      <c r="K60" s="40">
        <f>SUM(K58:K59)</f>
        <v>37023.476382000001</v>
      </c>
      <c r="L60" s="41">
        <f>ROUND((TRUNC((J60/K60),4)*100),1)</f>
        <v>16.7</v>
      </c>
      <c r="N60" s="68"/>
    </row>
    <row r="61" spans="1:16" ht="15" x14ac:dyDescent="0.25">
      <c r="C61" s="30"/>
      <c r="D61" s="30"/>
      <c r="E61" s="30"/>
      <c r="F61" s="30"/>
      <c r="G61" s="30"/>
      <c r="H61" s="30"/>
      <c r="I61" s="37"/>
      <c r="J61" s="69"/>
      <c r="K61" s="38"/>
      <c r="L61" s="39"/>
      <c r="N61" s="68"/>
    </row>
    <row r="62" spans="1:16" ht="15" x14ac:dyDescent="0.25">
      <c r="A62" s="68"/>
      <c r="B62" s="68" t="s">
        <v>319</v>
      </c>
      <c r="C62" s="30">
        <f>VLOOKUP($B62,'Census shares'!$A$5:$G$68,3, FALSE)</f>
        <v>0.12584799999999999</v>
      </c>
      <c r="D62" s="30">
        <f>VLOOKUP($B62,'Census shares'!$A$5:$G$68,5, FALSE)</f>
        <v>0.29545399999999999</v>
      </c>
      <c r="E62" s="30">
        <f>VLOOKUP($B62,'Census shares'!$A$5:$G$68,7, FALSE)</f>
        <v>0.131609</v>
      </c>
      <c r="F62" s="30">
        <f>C8</f>
        <v>57796</v>
      </c>
      <c r="G62" s="30">
        <f t="shared" ref="G62:H62" si="35">D8</f>
        <v>2027</v>
      </c>
      <c r="H62" s="30">
        <f t="shared" si="35"/>
        <v>59823</v>
      </c>
      <c r="I62" s="37">
        <f t="shared" ref="I62:J63" si="36">C62*F62</f>
        <v>7273.5110079999995</v>
      </c>
      <c r="J62" s="69">
        <f t="shared" si="36"/>
        <v>598.88525800000002</v>
      </c>
      <c r="K62" s="38">
        <f t="shared" ref="K62:K63" si="37">I62+J62</f>
        <v>7872.3962659999997</v>
      </c>
      <c r="L62" s="39">
        <f t="shared" ref="L62:L63" si="38">J62/K62</f>
        <v>7.6074074241729753E-2</v>
      </c>
      <c r="N62" s="68"/>
    </row>
    <row r="63" spans="1:16" ht="15" x14ac:dyDescent="0.25">
      <c r="A63" s="68"/>
      <c r="B63" s="68" t="s">
        <v>321</v>
      </c>
      <c r="C63" s="30">
        <f>VLOOKUP($B63,'Census shares'!$A$5:$G$68,3, FALSE)</f>
        <v>8.8238999999999998E-2</v>
      </c>
      <c r="D63" s="30">
        <f>VLOOKUP($B63,'Census shares'!$A$5:$G$68,5, FALSE)</f>
        <v>0.255</v>
      </c>
      <c r="E63" s="30">
        <f>VLOOKUP($B63,'Census shares'!$A$5:$G$68,7, FALSE)</f>
        <v>9.7073000000000007E-2</v>
      </c>
      <c r="F63" s="30">
        <f>C12</f>
        <v>180655</v>
      </c>
      <c r="G63" s="30">
        <f t="shared" ref="G63:H63" si="39">D12</f>
        <v>7286</v>
      </c>
      <c r="H63" s="30">
        <f t="shared" si="39"/>
        <v>187941</v>
      </c>
      <c r="I63" s="37">
        <f t="shared" si="36"/>
        <v>15940.816545</v>
      </c>
      <c r="J63" s="69">
        <f t="shared" si="36"/>
        <v>1857.93</v>
      </c>
      <c r="K63" s="38">
        <f t="shared" si="37"/>
        <v>17798.746544999998</v>
      </c>
      <c r="L63" s="39">
        <f t="shared" si="38"/>
        <v>0.10438544058721526</v>
      </c>
      <c r="N63" s="68"/>
    </row>
    <row r="64" spans="1:16" ht="15" x14ac:dyDescent="0.25">
      <c r="A64" s="68"/>
      <c r="B64" s="1" t="s">
        <v>345</v>
      </c>
      <c r="F64" s="30"/>
      <c r="I64" s="40">
        <f>SUM(I62:I63)</f>
        <v>23214.327552999999</v>
      </c>
      <c r="J64" s="70">
        <f>SUM(J62:J63)</f>
        <v>2456.8152580000001</v>
      </c>
      <c r="K64" s="40">
        <f>SUM(K62:K63)</f>
        <v>25671.142810999998</v>
      </c>
      <c r="L64" s="41">
        <f>ROUND((TRUNC((J64/K64),4)*100),1)</f>
        <v>9.6</v>
      </c>
      <c r="N64" s="17"/>
    </row>
    <row r="65" spans="1:14" ht="15" x14ac:dyDescent="0.25">
      <c r="A65" s="68"/>
      <c r="B65" s="68"/>
      <c r="F65" s="30"/>
      <c r="J65" s="71"/>
      <c r="N65" s="68"/>
    </row>
    <row r="66" spans="1:14" ht="15" x14ac:dyDescent="0.25">
      <c r="B66" s="68" t="s">
        <v>323</v>
      </c>
      <c r="C66" s="30">
        <f>VLOOKUP($B66,'Census shares'!$A$5:$G$68,3, FALSE)</f>
        <v>0</v>
      </c>
      <c r="D66" s="30">
        <f>VLOOKUP($B66,'Census shares'!$A$5:$G$68,5, FALSE)</f>
        <v>0</v>
      </c>
      <c r="E66" s="30">
        <f>VLOOKUP($B66,'Census shares'!$A$5:$G$68,7, FALSE)</f>
        <v>0</v>
      </c>
      <c r="F66" s="30">
        <f t="shared" ref="F66:H69" si="40">C6</f>
        <v>53874</v>
      </c>
      <c r="G66" s="30">
        <f t="shared" si="40"/>
        <v>2395</v>
      </c>
      <c r="H66" s="30">
        <f t="shared" si="40"/>
        <v>56269</v>
      </c>
      <c r="I66" s="37">
        <f t="shared" ref="I66:J74" si="41">C66*F66</f>
        <v>0</v>
      </c>
      <c r="J66" s="69">
        <f t="shared" si="41"/>
        <v>0</v>
      </c>
      <c r="K66" s="38">
        <f t="shared" ref="K66:K74" si="42">I66+J66</f>
        <v>0</v>
      </c>
      <c r="L66" s="39" t="e">
        <f t="shared" ref="L66:L74" si="43">J66/K66</f>
        <v>#DIV/0!</v>
      </c>
    </row>
    <row r="67" spans="1:14" ht="15" x14ac:dyDescent="0.25">
      <c r="B67" s="68" t="s">
        <v>325</v>
      </c>
      <c r="C67" s="30">
        <f>VLOOKUP($B67,'Census shares'!$A$5:$G$68,3, FALSE)</f>
        <v>0</v>
      </c>
      <c r="D67" s="30">
        <f>VLOOKUP($B67,'Census shares'!$A$5:$G$68,5, FALSE)</f>
        <v>0</v>
      </c>
      <c r="E67" s="30">
        <f>VLOOKUP($B67,'Census shares'!$A$5:$G$68,7, FALSE)</f>
        <v>0</v>
      </c>
      <c r="F67" s="30">
        <f t="shared" si="40"/>
        <v>16164</v>
      </c>
      <c r="G67" s="30">
        <f t="shared" si="40"/>
        <v>447</v>
      </c>
      <c r="H67" s="30">
        <f t="shared" si="40"/>
        <v>16611</v>
      </c>
      <c r="I67" s="37">
        <f t="shared" si="41"/>
        <v>0</v>
      </c>
      <c r="J67" s="69">
        <f t="shared" si="41"/>
        <v>0</v>
      </c>
      <c r="K67" s="38">
        <f t="shared" si="42"/>
        <v>0</v>
      </c>
      <c r="L67" s="39" t="e">
        <f t="shared" si="43"/>
        <v>#DIV/0!</v>
      </c>
    </row>
    <row r="68" spans="1:14" ht="15" x14ac:dyDescent="0.25">
      <c r="B68" s="68" t="s">
        <v>327</v>
      </c>
      <c r="C68" s="30">
        <f>VLOOKUP($B68,'Census shares'!$A$5:$G$68,3, FALSE)</f>
        <v>0</v>
      </c>
      <c r="D68" s="30">
        <f>VLOOKUP($B68,'Census shares'!$A$5:$G$68,5, FALSE)</f>
        <v>0</v>
      </c>
      <c r="E68" s="30">
        <f>VLOOKUP($B68,'Census shares'!$A$5:$G$68,7, FALSE)</f>
        <v>0</v>
      </c>
      <c r="F68" s="30">
        <f t="shared" si="40"/>
        <v>57796</v>
      </c>
      <c r="G68" s="30">
        <f t="shared" si="40"/>
        <v>2027</v>
      </c>
      <c r="H68" s="30">
        <f t="shared" si="40"/>
        <v>59823</v>
      </c>
      <c r="I68" s="37">
        <f t="shared" si="41"/>
        <v>0</v>
      </c>
      <c r="J68" s="69">
        <f t="shared" si="41"/>
        <v>0</v>
      </c>
      <c r="K68" s="38">
        <f t="shared" si="42"/>
        <v>0</v>
      </c>
      <c r="L68" s="39" t="e">
        <f t="shared" si="43"/>
        <v>#DIV/0!</v>
      </c>
    </row>
    <row r="69" spans="1:14" ht="15" x14ac:dyDescent="0.25">
      <c r="B69" s="68" t="s">
        <v>329</v>
      </c>
      <c r="C69" s="30">
        <f>VLOOKUP($B69,'Census shares'!$A$5:$G$68,3, FALSE)</f>
        <v>4.1450000000000002E-3</v>
      </c>
      <c r="D69" s="30">
        <f>VLOOKUP($B69,'Census shares'!$A$5:$G$68,5, FALSE)</f>
        <v>0</v>
      </c>
      <c r="E69" s="30">
        <f>VLOOKUP($B69,'Census shares'!$A$5:$G$68,7, FALSE)</f>
        <v>4.0600000000000002E-3</v>
      </c>
      <c r="F69" s="30">
        <f t="shared" si="40"/>
        <v>21464</v>
      </c>
      <c r="G69" s="30">
        <f t="shared" si="40"/>
        <v>499</v>
      </c>
      <c r="H69" s="30">
        <f t="shared" si="40"/>
        <v>21963</v>
      </c>
      <c r="I69" s="37">
        <f t="shared" si="41"/>
        <v>88.968280000000007</v>
      </c>
      <c r="J69" s="69">
        <f t="shared" si="41"/>
        <v>0</v>
      </c>
      <c r="K69" s="38">
        <f t="shared" si="42"/>
        <v>88.968280000000007</v>
      </c>
      <c r="L69" s="39">
        <f t="shared" si="43"/>
        <v>0</v>
      </c>
    </row>
    <row r="70" spans="1:14" ht="15" x14ac:dyDescent="0.25">
      <c r="B70" s="68" t="s">
        <v>331</v>
      </c>
      <c r="C70" s="30">
        <f>VLOOKUP($B70,'Census shares'!$A$5:$G$68,3, FALSE)</f>
        <v>0</v>
      </c>
      <c r="D70" s="30">
        <f>VLOOKUP($B70,'Census shares'!$A$5:$G$68,5, FALSE)</f>
        <v>0</v>
      </c>
      <c r="E70" s="30">
        <f>VLOOKUP($B70,'Census shares'!$A$5:$G$68,7, FALSE)</f>
        <v>0</v>
      </c>
      <c r="F70" s="30">
        <f>C14</f>
        <v>23853</v>
      </c>
      <c r="G70" s="30">
        <f>D14</f>
        <v>492</v>
      </c>
      <c r="H70" s="30">
        <f>E14</f>
        <v>24345</v>
      </c>
      <c r="I70" s="37">
        <f t="shared" si="41"/>
        <v>0</v>
      </c>
      <c r="J70" s="69">
        <f t="shared" si="41"/>
        <v>0</v>
      </c>
      <c r="K70" s="38">
        <f t="shared" si="42"/>
        <v>0</v>
      </c>
      <c r="L70" s="39" t="e">
        <f t="shared" si="43"/>
        <v>#DIV/0!</v>
      </c>
    </row>
    <row r="71" spans="1:14" ht="15" x14ac:dyDescent="0.25">
      <c r="B71" s="68" t="s">
        <v>333</v>
      </c>
      <c r="C71" s="30">
        <f>VLOOKUP($B71,'Census shares'!$A$5:$G$68,3, FALSE)</f>
        <v>0</v>
      </c>
      <c r="D71" s="30">
        <f>VLOOKUP($B71,'Census shares'!$A$5:$G$68,5, FALSE)</f>
        <v>0</v>
      </c>
      <c r="E71" s="30">
        <f>VLOOKUP($B71,'Census shares'!$A$5:$G$68,7, FALSE)</f>
        <v>0</v>
      </c>
      <c r="F71" s="30">
        <f>C16</f>
        <v>43373</v>
      </c>
      <c r="G71" s="30">
        <f>D16</f>
        <v>2212</v>
      </c>
      <c r="H71" s="30">
        <f>E16</f>
        <v>45585</v>
      </c>
      <c r="I71" s="37">
        <f t="shared" si="41"/>
        <v>0</v>
      </c>
      <c r="J71" s="69">
        <f t="shared" si="41"/>
        <v>0</v>
      </c>
      <c r="K71" s="38">
        <f t="shared" si="42"/>
        <v>0</v>
      </c>
      <c r="L71" s="39" t="e">
        <f t="shared" si="43"/>
        <v>#DIV/0!</v>
      </c>
    </row>
    <row r="72" spans="1:14" ht="15" x14ac:dyDescent="0.25">
      <c r="B72" s="68" t="s">
        <v>335</v>
      </c>
      <c r="C72" s="30">
        <f>VLOOKUP($B72,'Census shares'!$A$5:$G$68,3, FALSE)</f>
        <v>8.0699999999999999E-4</v>
      </c>
      <c r="D72" s="30">
        <f>VLOOKUP($B72,'Census shares'!$A$5:$G$68,5, FALSE)</f>
        <v>0</v>
      </c>
      <c r="E72" s="30">
        <f>VLOOKUP($B72,'Census shares'!$A$5:$G$68,7, FALSE)</f>
        <v>7.5699999999999997E-4</v>
      </c>
      <c r="F72" s="30">
        <f>C18</f>
        <v>105308</v>
      </c>
      <c r="G72" s="30">
        <f>D18</f>
        <v>5325</v>
      </c>
      <c r="H72" s="30">
        <f>E18</f>
        <v>110633</v>
      </c>
      <c r="I72" s="37">
        <f t="shared" si="41"/>
        <v>84.983555999999993</v>
      </c>
      <c r="J72" s="69">
        <f t="shared" si="41"/>
        <v>0</v>
      </c>
      <c r="K72" s="38">
        <f t="shared" si="42"/>
        <v>84.983555999999993</v>
      </c>
      <c r="L72" s="39">
        <f t="shared" si="43"/>
        <v>0</v>
      </c>
    </row>
    <row r="73" spans="1:14" ht="15" x14ac:dyDescent="0.25">
      <c r="B73" s="68" t="s">
        <v>337</v>
      </c>
      <c r="C73" s="30">
        <f>VLOOKUP($B73,'Census shares'!$A$5:$G$68,3, FALSE)</f>
        <v>0</v>
      </c>
      <c r="D73" s="30">
        <f>VLOOKUP($B73,'Census shares'!$A$5:$G$68,5, FALSE)</f>
        <v>0</v>
      </c>
      <c r="E73" s="30">
        <f>VLOOKUP($B73,'Census shares'!$A$5:$G$68,7, FALSE)</f>
        <v>0</v>
      </c>
      <c r="F73" s="30">
        <f>C21</f>
        <v>44123</v>
      </c>
      <c r="G73" s="30">
        <f>D21</f>
        <v>1266</v>
      </c>
      <c r="H73" s="30">
        <f>E21</f>
        <v>45389</v>
      </c>
      <c r="I73" s="37">
        <f t="shared" si="41"/>
        <v>0</v>
      </c>
      <c r="J73" s="69">
        <f t="shared" si="41"/>
        <v>0</v>
      </c>
      <c r="K73" s="38">
        <f t="shared" si="42"/>
        <v>0</v>
      </c>
      <c r="L73" s="39" t="e">
        <f t="shared" si="43"/>
        <v>#DIV/0!</v>
      </c>
    </row>
    <row r="74" spans="1:14" ht="15" x14ac:dyDescent="0.25">
      <c r="B74" s="68" t="s">
        <v>339</v>
      </c>
      <c r="C74" s="30">
        <f>VLOOKUP($B74,'Census shares'!$A$5:$G$68,3, FALSE)</f>
        <v>0</v>
      </c>
      <c r="D74" s="30">
        <f>VLOOKUP($B74,'Census shares'!$A$5:$G$68,5, FALSE)</f>
        <v>0</v>
      </c>
      <c r="E74" s="30">
        <f>VLOOKUP($B74,'Census shares'!$A$5:$G$68,7, FALSE)</f>
        <v>0</v>
      </c>
      <c r="F74" s="30">
        <f>C23</f>
        <v>98009</v>
      </c>
      <c r="G74" s="30">
        <f>D23</f>
        <v>3347</v>
      </c>
      <c r="H74" s="30">
        <f>E23</f>
        <v>101356</v>
      </c>
      <c r="I74" s="37">
        <f t="shared" si="41"/>
        <v>0</v>
      </c>
      <c r="J74" s="69">
        <f t="shared" si="41"/>
        <v>0</v>
      </c>
      <c r="K74" s="38">
        <f t="shared" si="42"/>
        <v>0</v>
      </c>
      <c r="L74" s="39" t="e">
        <f t="shared" si="43"/>
        <v>#DIV/0!</v>
      </c>
    </row>
    <row r="75" spans="1:14" ht="15" x14ac:dyDescent="0.25">
      <c r="B75" s="1" t="s">
        <v>346</v>
      </c>
      <c r="I75" s="40">
        <f>SUM(I66:I74)</f>
        <v>173.95183600000001</v>
      </c>
      <c r="J75" s="70">
        <f>SUM(J66:J74)</f>
        <v>0</v>
      </c>
      <c r="K75" s="40">
        <f>SUM(K66:K74)</f>
        <v>173.95183600000001</v>
      </c>
      <c r="L75" s="41">
        <f>ROUND((TRUNC((J75/K75),4)*100),1)</f>
        <v>0</v>
      </c>
    </row>
  </sheetData>
  <mergeCells count="3">
    <mergeCell ref="C31:E31"/>
    <mergeCell ref="F31:H31"/>
    <mergeCell ref="I31:L31"/>
  </mergeCells>
  <conditionalFormatting sqref="L35 L50 L46 L40 L56 L60 L64">
    <cfRule type="expression" dxfId="1" priority="2">
      <formula>L35&gt;=$C$26</formula>
    </cfRule>
  </conditionalFormatting>
  <conditionalFormatting sqref="L75">
    <cfRule type="expression" dxfId="0" priority="1">
      <formula>L75&gt;=$C$26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Twardoski, Christie</cp:lastModifiedBy>
  <cp:lastPrinted>2015-08-14T21:28:56Z</cp:lastPrinted>
  <dcterms:created xsi:type="dcterms:W3CDTF">2014-04-29T15:00:15Z</dcterms:created>
  <dcterms:modified xsi:type="dcterms:W3CDTF">2018-08-31T18:55:33Z</dcterms:modified>
</cp:coreProperties>
</file>